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4 - Carport - Pref. M. de Itaúba (Hospital) - 82,50kWp\"/>
    </mc:Choice>
  </mc:AlternateContent>
  <xr:revisionPtr revIDLastSave="0" documentId="13_ncr:1_{CE963496-2663-4DAF-A136-34FD261F5F65}" xr6:coauthVersionLast="45" xr6:coauthVersionMax="45" xr10:uidLastSave="{00000000-0000-0000-0000-000000000000}"/>
  <bookViews>
    <workbookView xWindow="-108" yWindow="-108" windowWidth="23256" windowHeight="12576" tabRatio="927" xr2:uid="{00000000-000D-0000-FFFF-FFFF00000000}"/>
  </bookViews>
  <sheets>
    <sheet name="ANEXO II - PLAN. ORÇAMENTO" sheetId="37" r:id="rId1"/>
    <sheet name="ANEXO III - PLAN. CRONOGRAMA" sheetId="38" r:id="rId2"/>
    <sheet name="ANEXO IV - PLAN. BDI SERVIÇO" sheetId="39" r:id="rId3"/>
    <sheet name="ANEXO V - PLAN. BDI INSUMOS" sheetId="40" r:id="rId4"/>
    <sheet name="RESUMO" sheetId="35" r:id="rId5"/>
    <sheet name="CRONOGRAMA" sheetId="36" r:id="rId6"/>
    <sheet name="PO-FUNDAÇÃO"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'BDI-SERVIÇOS'!$A$1:$I$51</definedName>
    <definedName name="_xlnm.Print_Area" localSheetId="5">CRONOGRAMA!$A$1:$F$28</definedName>
    <definedName name="_xlnm.Print_Area" localSheetId="6">'PO-FUNDAÇÃO'!$A$1:$K$86</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'PO-FUNDAÇÃO'!$1:$10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4" i="27"/>
  <c r="C16" i="38" l="1"/>
  <c r="D13" i="38" s="1"/>
  <c r="G15" i="38"/>
  <c r="E15" i="38"/>
  <c r="G14" i="38"/>
  <c r="E14" i="38"/>
  <c r="G13" i="38"/>
  <c r="E13" i="38"/>
  <c r="G12" i="38"/>
  <c r="E12" i="38"/>
  <c r="H68" i="37"/>
  <c r="I68" i="37" s="1"/>
  <c r="I69" i="37" s="1"/>
  <c r="H65" i="37"/>
  <c r="I65" i="37" s="1"/>
  <c r="H64" i="37"/>
  <c r="I64" i="37" s="1"/>
  <c r="H63" i="37"/>
  <c r="I63" i="37" s="1"/>
  <c r="H62" i="37"/>
  <c r="I62" i="37" s="1"/>
  <c r="H61" i="37"/>
  <c r="I61" i="37" s="1"/>
  <c r="H60" i="37"/>
  <c r="I60"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H17" i="37"/>
  <c r="I17" i="37" s="1"/>
  <c r="H16" i="37"/>
  <c r="I16" i="37" s="1"/>
  <c r="H15" i="37"/>
  <c r="I15" i="37" s="1"/>
  <c r="H14" i="37"/>
  <c r="I14" i="37" s="1"/>
  <c r="H11" i="37"/>
  <c r="I11" i="37" s="1"/>
  <c r="I12" i="37" s="1"/>
  <c r="E16" i="38" l="1"/>
  <c r="E17" i="38" s="1"/>
  <c r="G16" i="38"/>
  <c r="H16" i="38" s="1"/>
  <c r="D14" i="38"/>
  <c r="D12" i="38"/>
  <c r="D15" i="38"/>
  <c r="I66" i="37"/>
  <c r="I18" i="37"/>
  <c r="I71" i="37" s="1"/>
  <c r="B9" i="35"/>
  <c r="B9" i="36"/>
  <c r="B10" i="35" s="1"/>
  <c r="F16" i="38" l="1"/>
  <c r="F17" i="38" s="1"/>
  <c r="H17" i="38" s="1"/>
  <c r="G17" i="38"/>
  <c r="D16" i="38"/>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41" i="3" l="1"/>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0" i="33"/>
  <c r="J53" i="3" l="1"/>
  <c r="B16" i="35" l="1"/>
  <c r="B18" i="36" s="1"/>
  <c r="J76"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2" i="36"/>
  <c r="B7" i="36"/>
  <c r="A19" i="35" l="1"/>
  <c r="B14" i="36"/>
  <c r="B12" i="36"/>
  <c r="B8" i="35"/>
  <c r="E18" i="3"/>
  <c r="D18" i="3"/>
  <c r="G18" i="3"/>
  <c r="J18" i="3" l="1"/>
  <c r="L18" i="3" l="1"/>
  <c r="A33" i="33" l="1"/>
  <c r="A32" i="33"/>
  <c r="A31" i="33" l="1"/>
  <c r="F8" i="3"/>
  <c r="I20" i="3"/>
  <c r="K20" i="3" s="1"/>
  <c r="I44" i="3" l="1"/>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76" i="3"/>
  <c r="K76" i="3" s="1"/>
  <c r="K77" i="3" s="1"/>
  <c r="D16" i="35" s="1"/>
  <c r="D18"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72" i="3" l="1"/>
  <c r="K22" i="3"/>
  <c r="F19" i="36"/>
  <c r="E19" i="36"/>
  <c r="D13" i="35"/>
  <c r="M18" i="3"/>
  <c r="K79" i="3" l="1"/>
  <c r="D15" i="35"/>
  <c r="D16" i="36" s="1"/>
  <c r="E17" i="36" s="1"/>
  <c r="D12" i="36"/>
  <c r="E13" i="36" s="1"/>
  <c r="D14" i="35"/>
  <c r="D17" i="35" l="1"/>
  <c r="C16" i="35" s="1"/>
  <c r="C18" i="36" s="1"/>
  <c r="F17" i="36"/>
  <c r="F13" i="36"/>
  <c r="D14" i="36"/>
  <c r="D20" i="36" s="1"/>
  <c r="C15" i="35" l="1"/>
  <c r="C16" i="36" s="1"/>
  <c r="C14" i="35"/>
  <c r="C14" i="36" s="1"/>
  <c r="C13" i="35"/>
  <c r="C12" i="36" s="1"/>
  <c r="F15" i="36"/>
  <c r="F20" i="36" s="1"/>
  <c r="E15" i="36"/>
  <c r="E20" i="36" s="1"/>
  <c r="C20" i="36" l="1"/>
  <c r="C17" i="35"/>
</calcChain>
</file>

<file path=xl/sharedStrings.xml><?xml version="1.0" encoding="utf-8"?>
<sst xmlns="http://schemas.openxmlformats.org/spreadsheetml/2006/main" count="50930" uniqueCount="17056">
  <si>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</si>
  <si>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</si>
  <si>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</si>
  <si>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</si>
  <si>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</si>
  <si>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</si>
  <si>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</si>
  <si>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</si>
  <si>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</si>
  <si>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</si>
  <si>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</si>
  <si>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</si>
  <si>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</si>
  <si>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</si>
  <si>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</si>
  <si>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</si>
  <si>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</si>
  <si>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</si>
  <si>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</si>
  <si>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</si>
  <si>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</si>
  <si>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</si>
  <si>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</si>
  <si>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</si>
  <si>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</si>
  <si>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</si>
  <si>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</si>
  <si>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</si>
  <si>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</si>
  <si>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</si>
  <si>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</si>
  <si>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</si>
  <si>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</si>
  <si>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</si>
  <si>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</si>
  <si>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</si>
  <si>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</si>
  <si>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</si>
  <si>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</si>
  <si>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</si>
  <si>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</si>
  <si>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</si>
  <si>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</si>
  <si>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</si>
  <si>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</si>
  <si>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</si>
  <si>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</si>
  <si>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</si>
  <si>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</si>
  <si>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</si>
  <si>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</si>
  <si>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</si>
  <si>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</si>
  <si>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</si>
  <si>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</si>
  <si>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</si>
  <si>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</si>
  <si>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</si>
  <si>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</si>
  <si>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</si>
  <si>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</si>
  <si>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</si>
  <si>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</si>
  <si>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</si>
  <si>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</si>
  <si>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</si>
  <si>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</si>
  <si>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</si>
  <si>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</si>
  <si>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</si>
  <si>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</si>
  <si>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</si>
  <si>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</si>
  <si>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</si>
  <si>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</si>
  <si>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</si>
  <si>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</si>
  <si>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</si>
  <si>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</si>
  <si>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</si>
  <si>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</si>
  <si>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</si>
  <si>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</si>
  <si>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</si>
  <si>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</si>
  <si>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</si>
  <si>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</si>
  <si>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</si>
  <si>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</si>
  <si>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</si>
  <si>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</si>
  <si>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</si>
  <si>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</si>
  <si>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</si>
  <si>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</si>
  <si>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</si>
  <si>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</si>
  <si>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</si>
  <si>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</si>
  <si>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</si>
  <si>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</si>
  <si>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</si>
  <si>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</si>
  <si>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</si>
  <si>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</si>
  <si>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</si>
  <si>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</si>
  <si>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</si>
  <si>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</si>
  <si>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</si>
  <si>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</si>
  <si>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</si>
  <si>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</si>
  <si>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</si>
  <si>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</si>
  <si>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</si>
  <si>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</si>
  <si>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</si>
  <si>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</si>
  <si>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</si>
  <si>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</si>
  <si>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</si>
  <si>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</si>
  <si>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</si>
  <si>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</si>
  <si>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</si>
  <si>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</si>
  <si>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</si>
  <si>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</si>
  <si>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</si>
  <si>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</si>
  <si>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</si>
  <si>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</si>
  <si>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</si>
  <si>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</si>
  <si>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</si>
  <si>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</si>
  <si>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</si>
  <si>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</si>
  <si>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</si>
  <si>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</si>
  <si>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</si>
  <si>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</si>
  <si>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</si>
  <si>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</si>
  <si>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</si>
  <si>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</si>
  <si>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</si>
  <si>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</si>
  <si>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</si>
  <si>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</si>
  <si>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</si>
  <si>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</si>
  <si>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</si>
  <si>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</si>
  <si>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</si>
  <si>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</si>
  <si>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</si>
  <si>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</si>
  <si>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</si>
  <si>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</si>
  <si>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</si>
  <si>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</si>
  <si>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</si>
  <si>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</si>
  <si>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</si>
  <si>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</si>
  <si>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</si>
  <si>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</si>
  <si>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</si>
  <si>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</si>
  <si>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</si>
  <si>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</si>
  <si>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</si>
  <si>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</si>
  <si>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</si>
  <si>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</si>
  <si>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</si>
  <si>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</si>
  <si>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</si>
  <si>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</si>
  <si>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</si>
  <si>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</si>
  <si>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</si>
  <si>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</si>
  <si>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</si>
  <si>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</si>
  <si>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</si>
  <si>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</si>
  <si>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</si>
  <si>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</si>
  <si>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</si>
  <si>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</si>
  <si>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</si>
  <si>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</si>
  <si>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</si>
  <si>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</si>
  <si>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</si>
  <si>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</si>
  <si>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</si>
  <si>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</si>
  <si>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</si>
  <si>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</si>
  <si>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</si>
  <si>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</si>
  <si>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</si>
  <si>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</si>
  <si>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</si>
  <si>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</si>
  <si>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</si>
  <si>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</si>
  <si>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</si>
  <si>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</si>
  <si>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</si>
  <si>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</si>
  <si>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</si>
  <si>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</si>
  <si>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</si>
  <si>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</si>
  <si>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</si>
  <si>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</si>
  <si>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</si>
  <si>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</si>
  <si>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</si>
  <si>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</si>
  <si>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</si>
  <si>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</si>
  <si>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</si>
  <si>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</si>
  <si>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</si>
  <si>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</si>
  <si>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</si>
  <si>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</si>
  <si>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</si>
  <si>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</si>
  <si>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</si>
  <si>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</si>
  <si>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</si>
  <si>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</si>
  <si>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</si>
  <si>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</si>
  <si>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</si>
  <si>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</si>
  <si>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</si>
  <si>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</si>
  <si>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</si>
  <si>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</si>
  <si>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</si>
  <si>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</si>
  <si>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</si>
  <si>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</si>
  <si>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</si>
  <si>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</si>
  <si>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</si>
  <si>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</si>
  <si>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</si>
  <si>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</si>
  <si>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</si>
  <si>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</si>
  <si>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</si>
  <si>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</si>
  <si>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</si>
  <si>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</si>
  <si>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</si>
  <si>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</si>
  <si>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</si>
  <si>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</si>
  <si>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</si>
  <si>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</si>
  <si>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</si>
  <si>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</si>
  <si>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</si>
  <si>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</si>
  <si>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</si>
  <si>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</si>
  <si>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</si>
  <si>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</si>
  <si>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</si>
  <si>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</si>
  <si>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</si>
  <si>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</si>
  <si>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</si>
  <si>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</si>
  <si>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</si>
  <si>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</si>
  <si>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</si>
  <si>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</si>
  <si>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</si>
  <si>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</si>
  <si>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</si>
  <si>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</si>
  <si>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</si>
  <si>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</si>
  <si>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</si>
  <si>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</si>
  <si>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</si>
  <si>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</si>
  <si>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</si>
  <si>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</si>
  <si>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</si>
  <si>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</si>
  <si>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</si>
  <si>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</si>
  <si>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</si>
  <si>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</si>
  <si>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</si>
  <si>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</si>
  <si>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</si>
  <si>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</si>
  <si>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</si>
  <si>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</si>
  <si>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</si>
  <si>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</si>
  <si>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</si>
  <si>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</si>
  <si>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</si>
  <si>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</si>
  <si>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</si>
  <si>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</si>
  <si>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</si>
  <si>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</si>
  <si>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</si>
  <si>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</si>
  <si>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</si>
  <si>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</si>
  <si>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</si>
  <si>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</si>
  <si>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</si>
  <si>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</si>
  <si>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</si>
  <si>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</si>
  <si>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</si>
  <si>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</si>
  <si>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</si>
  <si>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</si>
  <si>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</si>
  <si>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</si>
  <si>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</si>
  <si>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</si>
  <si>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</si>
  <si>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</si>
  <si>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</si>
  <si>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</si>
  <si>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</si>
  <si>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</si>
  <si>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</si>
  <si>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</si>
  <si>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</si>
  <si>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</si>
  <si>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</si>
  <si>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</si>
  <si>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</si>
  <si>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</si>
  <si>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</si>
  <si>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</si>
  <si>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</si>
  <si>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</si>
  <si>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</si>
  <si>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</si>
  <si>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</si>
  <si>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</si>
  <si>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</si>
  <si>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</si>
  <si>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</si>
  <si>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</si>
  <si>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</si>
  <si>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</si>
  <si>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</si>
  <si>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</si>
  <si>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</si>
  <si>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</si>
  <si>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</si>
  <si>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</si>
  <si>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</si>
  <si>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</si>
  <si>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</si>
  <si>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</si>
  <si>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</si>
  <si>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</si>
  <si>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</si>
  <si>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</si>
  <si>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</si>
  <si>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</si>
  <si>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</si>
  <si>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</si>
  <si>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</si>
  <si>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</si>
  <si>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</si>
  <si>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</si>
  <si>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</si>
  <si>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</si>
  <si>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</si>
  <si>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</si>
  <si>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</si>
  <si>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</si>
  <si>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</si>
  <si>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</si>
  <si>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</si>
  <si>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</si>
  <si>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</si>
  <si>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</si>
  <si>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</si>
  <si>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</si>
  <si>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</si>
  <si>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</si>
  <si>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</si>
  <si>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</si>
  <si>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</si>
  <si>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</si>
  <si>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</si>
  <si>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</si>
  <si>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</si>
  <si>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</si>
  <si>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</si>
  <si>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</si>
  <si>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</si>
  <si>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</si>
  <si>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</si>
  <si>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</si>
  <si>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</si>
  <si>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</si>
  <si>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</si>
  <si>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</si>
  <si>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</si>
  <si>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</si>
  <si>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</si>
  <si>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</si>
  <si>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</si>
  <si>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</si>
  <si>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</si>
  <si>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</si>
  <si>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</si>
  <si>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</si>
  <si>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</si>
  <si>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</si>
  <si>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</si>
  <si>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</si>
  <si>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</si>
  <si>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</si>
  <si>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</si>
  <si>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</si>
  <si>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</si>
  <si>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</si>
  <si>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</si>
  <si>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</si>
  <si>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</si>
  <si>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</si>
  <si>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</si>
  <si>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</si>
  <si>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</si>
  <si>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</si>
  <si>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</si>
  <si>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</si>
  <si>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</si>
  <si>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</si>
  <si>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</si>
  <si>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</si>
  <si>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</si>
  <si>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</si>
  <si>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</si>
  <si>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</si>
  <si>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</si>
  <si>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</si>
  <si>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</si>
  <si>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</si>
  <si>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</si>
  <si>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</si>
  <si>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</si>
  <si>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</si>
  <si>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</si>
  <si>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</si>
  <si>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</si>
  <si>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</si>
  <si>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</si>
  <si>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</si>
  <si>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</si>
  <si>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</si>
  <si>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</si>
  <si>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</si>
  <si>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</si>
  <si>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</si>
  <si>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</si>
  <si>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</si>
  <si>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</si>
  <si>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</si>
  <si>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</si>
  <si>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</si>
  <si>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</si>
  <si>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</si>
  <si>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</si>
  <si>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</si>
  <si>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</si>
  <si>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</si>
  <si>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</si>
  <si>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</si>
  <si>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</si>
  <si>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</si>
  <si>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</si>
  <si>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</si>
  <si>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</si>
  <si>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</si>
  <si>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</si>
  <si>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</si>
  <si>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</si>
  <si>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</si>
  <si>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</si>
  <si>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</si>
  <si>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</si>
  <si>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</si>
  <si>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</si>
  <si>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</si>
  <si>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</si>
  <si>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</si>
  <si>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</si>
  <si>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</si>
  <si>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</si>
  <si>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</si>
  <si>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</si>
  <si>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</si>
  <si>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</si>
  <si>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</si>
  <si>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</si>
  <si>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</si>
  <si>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</si>
  <si>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</si>
  <si>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</si>
  <si>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</si>
  <si>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</si>
  <si>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</si>
  <si>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</si>
  <si>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</si>
  <si>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</si>
  <si>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</si>
  <si>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</si>
  <si>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</si>
  <si>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</si>
  <si>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</si>
  <si>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</si>
  <si>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</si>
  <si>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</si>
  <si>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</si>
  <si>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</si>
  <si>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</si>
  <si>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</si>
  <si>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</si>
  <si>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</si>
  <si>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</si>
  <si>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</si>
  <si>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</si>
  <si>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</si>
  <si>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</si>
  <si>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</si>
  <si>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</si>
  <si>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</si>
  <si>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</si>
  <si>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</si>
  <si>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</si>
  <si>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</si>
  <si>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</si>
  <si>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</si>
  <si>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</si>
  <si>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</si>
  <si>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</si>
  <si>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</si>
  <si>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</si>
  <si>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</si>
  <si>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</si>
  <si>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</si>
  <si>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</si>
  <si>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</si>
  <si>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</si>
  <si>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</si>
  <si>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</si>
  <si>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</si>
  <si>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</si>
  <si>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</si>
  <si>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</si>
  <si>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</si>
  <si>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</si>
  <si>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</si>
  <si>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</si>
  <si>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</si>
  <si>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</si>
  <si>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</si>
  <si>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</si>
  <si>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</si>
  <si>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</si>
  <si>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</si>
  <si>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</si>
  <si>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</si>
  <si>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</si>
  <si>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</si>
  <si>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</si>
  <si>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</si>
  <si>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</si>
  <si>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</si>
  <si>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</si>
  <si>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</si>
  <si>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</si>
  <si>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</si>
  <si>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</si>
  <si>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</si>
  <si>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</si>
  <si>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</si>
  <si>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</si>
  <si>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</si>
  <si>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</si>
  <si>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</si>
  <si>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</si>
  <si>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</si>
  <si>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</si>
  <si>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</si>
  <si>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</si>
  <si>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</si>
  <si>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</si>
  <si>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</si>
  <si>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</si>
  <si>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</si>
  <si>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</si>
  <si>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</si>
  <si>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</si>
  <si>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</si>
  <si>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</si>
  <si>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</si>
  <si>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</si>
  <si>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</si>
  <si>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</si>
  <si>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</si>
  <si>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</si>
  <si>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</si>
  <si>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</si>
  <si>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</si>
  <si>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</si>
  <si>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</si>
  <si>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</si>
  <si>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</si>
  <si>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</si>
  <si>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</si>
  <si>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</si>
  <si>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</si>
  <si>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</si>
  <si>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</si>
  <si>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</si>
  <si>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</si>
  <si>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</si>
  <si>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</si>
  <si>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</si>
  <si>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</si>
  <si>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</si>
  <si>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</si>
  <si>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</si>
  <si>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</si>
  <si>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</si>
  <si>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</si>
  <si>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</si>
  <si>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</si>
  <si>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</si>
  <si>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</si>
  <si>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</si>
  <si>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</si>
  <si>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</si>
  <si>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</si>
  <si>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</si>
  <si>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</si>
  <si>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</si>
  <si>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</si>
  <si>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</si>
  <si>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</si>
  <si>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</si>
  <si>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</si>
  <si>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</si>
  <si>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</si>
  <si>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</si>
  <si>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</si>
  <si>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</si>
  <si>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</si>
  <si>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</si>
  <si>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</si>
  <si>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</si>
  <si>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</si>
  <si>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</si>
  <si>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</si>
  <si>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</si>
  <si>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</si>
  <si>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</si>
  <si>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</si>
  <si>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</si>
  <si>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</si>
  <si>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</si>
  <si>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</si>
  <si>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</si>
  <si>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</si>
  <si>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</si>
  <si>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</si>
  <si>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</si>
  <si>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</si>
  <si>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</si>
  <si>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</si>
  <si>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</si>
  <si>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</si>
  <si>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</si>
  <si>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</si>
  <si>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</si>
  <si>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</si>
  <si>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</si>
  <si>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</si>
  <si>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</si>
  <si>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</si>
  <si>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</si>
  <si>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</si>
  <si>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</si>
  <si>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</si>
  <si>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</si>
  <si>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</si>
  <si>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</si>
  <si>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</si>
  <si>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</si>
  <si>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</si>
  <si>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</si>
  <si>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</si>
  <si>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</si>
  <si>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</si>
  <si>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</si>
  <si>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</si>
  <si>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</si>
  <si>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</si>
  <si>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</si>
  <si>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</si>
  <si>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</si>
  <si>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</si>
  <si>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</si>
  <si>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</si>
  <si>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</si>
  <si>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</si>
  <si>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</si>
  <si>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</si>
  <si>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</si>
  <si>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</si>
  <si>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</si>
  <si>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</si>
  <si>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</si>
  <si>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</si>
  <si>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</si>
  <si>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</si>
  <si>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</si>
  <si>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</si>
  <si>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</si>
  <si>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</si>
  <si>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</si>
  <si>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</si>
  <si>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</si>
  <si>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</si>
  <si>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</si>
  <si>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</si>
  <si>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</si>
  <si>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</si>
  <si>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</si>
  <si>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</si>
  <si>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</si>
  <si>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</si>
  <si>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</si>
  <si>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</si>
  <si>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</si>
  <si>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</si>
  <si>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</si>
  <si>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</si>
  <si>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</si>
  <si>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</si>
  <si>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</si>
  <si>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</si>
  <si>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</si>
  <si>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</si>
  <si>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</si>
  <si>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</si>
  <si>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</si>
  <si>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</si>
  <si>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</si>
  <si>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</si>
  <si>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</si>
  <si>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</si>
  <si>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</si>
  <si>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</si>
  <si>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</si>
  <si>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</si>
  <si>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</si>
  <si>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</si>
  <si>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</si>
  <si>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</si>
  <si>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</si>
  <si>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</si>
  <si>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</si>
  <si>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</si>
  <si>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</si>
  <si>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</si>
  <si>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</si>
  <si>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</si>
  <si>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</si>
  <si>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</si>
  <si>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</si>
  <si>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</si>
  <si>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</si>
  <si>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</si>
  <si>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</si>
  <si>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</si>
  <si>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</si>
  <si>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</si>
  <si>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</si>
  <si>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</si>
  <si>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</si>
  <si>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</si>
  <si>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</si>
  <si>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</si>
  <si>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</si>
  <si>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</si>
  <si>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</si>
  <si>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</si>
  <si>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</si>
  <si>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</si>
  <si>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</si>
  <si>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</si>
  <si>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</si>
  <si>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</si>
  <si>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</si>
  <si>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</si>
  <si>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</si>
  <si>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</si>
  <si>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</si>
  <si>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</si>
  <si>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</si>
  <si>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</si>
  <si>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</si>
  <si>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</si>
  <si>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</si>
  <si>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</si>
  <si>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</si>
  <si>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</si>
  <si>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</si>
  <si>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</si>
  <si>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</si>
  <si>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</si>
  <si>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</si>
  <si>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</si>
  <si>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</si>
  <si>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</si>
  <si>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</si>
  <si>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</si>
  <si>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</si>
  <si>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</si>
  <si>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</si>
  <si>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</si>
  <si>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</si>
  <si>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</si>
  <si>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</si>
  <si>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</si>
  <si>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</si>
  <si>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</si>
  <si>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</si>
  <si>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</si>
  <si>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</si>
  <si>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</si>
  <si>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</si>
  <si>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</si>
  <si>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</si>
  <si>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</si>
  <si>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</si>
  <si>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</si>
  <si>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</si>
  <si>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</si>
  <si>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</si>
  <si>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</si>
  <si>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</si>
  <si>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</si>
  <si>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</si>
  <si>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</si>
  <si>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</si>
  <si>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</si>
  <si>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</si>
  <si>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</si>
  <si>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</si>
  <si>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</si>
  <si>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</si>
  <si>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</si>
  <si>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</si>
  <si>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</si>
  <si>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</si>
  <si>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</si>
  <si>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</si>
  <si>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</si>
  <si>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</si>
  <si>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</si>
  <si>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</si>
  <si>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</si>
  <si>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</si>
  <si>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</si>
  <si>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</si>
  <si>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</si>
  <si>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</si>
  <si>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</si>
  <si>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</si>
  <si>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</si>
  <si>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</si>
  <si>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</si>
  <si>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</si>
  <si>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</si>
  <si>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</si>
  <si>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</si>
  <si>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</si>
  <si>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</si>
  <si>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</si>
  <si>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</si>
  <si>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</si>
  <si>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</si>
  <si>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</si>
  <si>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</si>
  <si>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</si>
  <si>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</si>
  <si>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</si>
  <si>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</si>
  <si>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</si>
  <si>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</si>
  <si>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</si>
  <si>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</si>
  <si>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</si>
  <si>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</si>
  <si>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</si>
  <si>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</si>
  <si>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</si>
  <si>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</si>
  <si>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</si>
  <si>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</si>
  <si>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</si>
  <si>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</si>
  <si>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</si>
  <si>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</si>
  <si>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</si>
  <si>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</si>
  <si>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</si>
  <si>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</si>
  <si>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</si>
  <si>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</si>
  <si>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</si>
  <si>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</si>
  <si>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</si>
  <si>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</si>
  <si>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</si>
  <si>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</si>
  <si>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</si>
  <si>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</si>
  <si>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</si>
  <si>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</si>
  <si>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</si>
  <si>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</si>
  <si>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</si>
  <si>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</si>
  <si>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</si>
  <si>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</si>
  <si>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</si>
  <si>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</si>
  <si>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</si>
  <si>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</si>
  <si>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</si>
  <si>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</si>
  <si>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</si>
  <si>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</si>
  <si>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</si>
  <si>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</si>
  <si>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</si>
  <si>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</si>
  <si>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</si>
  <si>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</si>
  <si>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</si>
  <si>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</si>
  <si>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</si>
  <si>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</si>
  <si>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</si>
  <si>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</si>
  <si>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</si>
  <si>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</si>
  <si>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</si>
  <si>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</si>
  <si>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</si>
  <si>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</si>
  <si>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</si>
  <si>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</si>
  <si>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</si>
  <si>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</si>
  <si>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</si>
  <si>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</si>
  <si>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</si>
  <si>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</si>
  <si>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</si>
  <si>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</si>
  <si>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</si>
  <si>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</si>
  <si>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</si>
  <si>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</si>
  <si>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</si>
  <si>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</si>
  <si>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</si>
  <si>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</si>
  <si>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</si>
  <si>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</si>
  <si>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</si>
  <si>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</si>
  <si>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</si>
  <si>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</si>
  <si>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</si>
  <si>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</si>
  <si>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</si>
  <si>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</si>
  <si>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</si>
  <si>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</si>
  <si>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</si>
  <si>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</si>
  <si>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</si>
  <si>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</si>
  <si>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</si>
  <si>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</si>
  <si>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</si>
  <si>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</si>
  <si>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</si>
  <si>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</si>
  <si>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</si>
  <si>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</si>
  <si>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</si>
  <si>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</si>
  <si>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</si>
  <si>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</si>
  <si>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</si>
  <si>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</si>
  <si>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</si>
  <si>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</si>
  <si>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</si>
  <si>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</si>
  <si>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</si>
  <si>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</si>
  <si>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</si>
  <si>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</si>
  <si>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</si>
  <si>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</si>
  <si>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</si>
  <si>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</si>
  <si>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</si>
  <si>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</si>
  <si>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</si>
  <si>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</si>
  <si>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</si>
  <si>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</si>
  <si>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</si>
  <si>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</si>
  <si>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</si>
  <si>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</si>
  <si>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</si>
  <si>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</si>
  <si>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</si>
  <si>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</si>
  <si>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</si>
  <si>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</si>
  <si>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</si>
  <si>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</si>
  <si>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</si>
  <si>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</si>
  <si>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</si>
  <si>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</si>
  <si>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</si>
  <si>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</si>
  <si>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</si>
  <si>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</si>
  <si>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</si>
  <si>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</si>
  <si>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</si>
  <si>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</si>
  <si>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</si>
  <si>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</si>
  <si>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</si>
  <si>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</si>
  <si>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</si>
  <si>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</si>
  <si>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</si>
  <si>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</si>
  <si>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</si>
  <si>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</si>
  <si>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</si>
  <si>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</si>
  <si>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</si>
  <si>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</si>
  <si>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</si>
  <si>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</si>
  <si>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</si>
  <si>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</si>
  <si>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</si>
  <si>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</si>
  <si>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</si>
  <si>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</si>
  <si>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</si>
  <si>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</si>
  <si>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</si>
  <si>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</si>
  <si>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</si>
  <si>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</si>
  <si>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</si>
  <si>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</si>
  <si>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</si>
  <si>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</si>
  <si>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</si>
  <si>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</si>
  <si>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</si>
  <si>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</si>
  <si>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</si>
  <si>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</si>
  <si>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</si>
  <si>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</si>
  <si>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</si>
  <si>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</si>
  <si>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</si>
  <si>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</si>
  <si>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</si>
  <si>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</si>
  <si>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</si>
  <si>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</si>
  <si>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</si>
  <si>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</si>
  <si>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</si>
  <si>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</si>
  <si>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</si>
  <si>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</si>
  <si>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</si>
  <si>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</si>
  <si>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</si>
  <si>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</si>
  <si>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</si>
  <si>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</si>
  <si>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</si>
  <si>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</si>
  <si>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</si>
  <si>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</si>
  <si>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</si>
  <si>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</si>
  <si>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</si>
  <si>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</si>
  <si>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</si>
  <si>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</si>
  <si>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</si>
  <si>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</si>
  <si>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</si>
  <si>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</si>
  <si>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</si>
  <si>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</si>
  <si>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</si>
  <si>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</si>
  <si>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</si>
  <si>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</si>
  <si>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</si>
  <si>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</si>
  <si>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</si>
  <si>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</si>
  <si>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</si>
  <si>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</si>
  <si>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</si>
  <si>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</si>
  <si>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</si>
  <si>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</si>
  <si>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</si>
  <si>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</si>
  <si>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</si>
  <si>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</si>
  <si>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</si>
  <si>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</si>
  <si>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</si>
  <si>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</si>
  <si>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</si>
  <si>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</si>
  <si>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</si>
  <si>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</si>
  <si>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</si>
  <si>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</si>
  <si>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</si>
  <si>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</si>
  <si>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</si>
  <si>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</si>
  <si>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</si>
  <si>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</si>
  <si>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</si>
  <si>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</si>
  <si>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</si>
  <si>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</si>
  <si>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</si>
  <si>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</si>
  <si>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</si>
  <si>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</si>
  <si>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</si>
  <si>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</si>
  <si>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</si>
  <si>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</si>
  <si>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</si>
  <si>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</si>
  <si>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</si>
  <si>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</si>
  <si>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</si>
  <si>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</si>
  <si>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</si>
  <si>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</si>
  <si>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</si>
  <si>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</si>
  <si>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</si>
  <si>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</si>
  <si>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</si>
  <si>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</si>
  <si>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</si>
  <si>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</si>
  <si>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</si>
  <si>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</si>
  <si>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</si>
  <si>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</si>
  <si>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</si>
  <si>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</si>
  <si>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</si>
  <si>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</si>
  <si>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</si>
  <si>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</si>
  <si>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</si>
  <si>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</si>
  <si>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</si>
  <si>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</si>
  <si>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</si>
  <si>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</si>
  <si>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</si>
  <si>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</si>
  <si>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</si>
  <si>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</si>
  <si>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</si>
  <si>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</si>
  <si>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</si>
  <si>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</si>
  <si>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</si>
  <si>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</si>
  <si>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</si>
  <si>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</si>
  <si>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</si>
  <si>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</si>
  <si>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</si>
  <si>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</si>
  <si>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</si>
  <si>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</si>
  <si>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</si>
  <si>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</si>
  <si>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</si>
  <si>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</si>
  <si>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</si>
  <si>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</si>
  <si>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</si>
  <si>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</si>
  <si>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</si>
  <si>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</si>
  <si>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</si>
  <si>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</si>
  <si>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</si>
  <si>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</si>
  <si>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</si>
  <si>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</si>
  <si>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</si>
  <si>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</si>
  <si>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</si>
  <si>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</si>
  <si>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</si>
  <si>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</si>
  <si>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</si>
  <si>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</si>
  <si>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</si>
  <si>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</si>
  <si>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</si>
  <si>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</si>
  <si>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</si>
  <si>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</si>
  <si>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</si>
  <si>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</si>
  <si>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</si>
  <si>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</si>
  <si>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</si>
  <si>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</si>
  <si>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</si>
  <si>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</si>
  <si>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</si>
  <si>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</si>
  <si>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</si>
  <si>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</si>
  <si>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</si>
  <si>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</si>
  <si>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</si>
  <si>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</si>
  <si>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</si>
  <si>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</si>
  <si>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</si>
  <si>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</si>
  <si>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</si>
  <si>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</si>
  <si>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</si>
  <si>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</si>
  <si>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</si>
  <si>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</si>
  <si>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</si>
  <si>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</si>
  <si>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</si>
  <si>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</si>
  <si>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</si>
  <si>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</si>
  <si>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</si>
  <si>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</si>
  <si>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</si>
  <si>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</si>
  <si>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</si>
  <si>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</si>
  <si>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</si>
  <si>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</si>
  <si>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</si>
  <si>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</si>
  <si>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</si>
  <si>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</si>
  <si>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</si>
  <si>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</si>
  <si>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</si>
  <si>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</si>
  <si>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</si>
  <si>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</si>
  <si>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</si>
  <si>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</si>
  <si>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</si>
  <si>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</si>
  <si>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</si>
  <si>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</si>
  <si>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</si>
  <si>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</si>
  <si>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</si>
  <si>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</si>
  <si>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</si>
  <si>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</si>
  <si>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</si>
  <si>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</si>
  <si>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</si>
  <si>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</si>
  <si>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</si>
  <si>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</si>
  <si>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</si>
  <si>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</si>
  <si>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</si>
  <si>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</si>
  <si>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</si>
  <si>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</si>
  <si>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</si>
  <si>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</si>
  <si>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</si>
  <si>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</si>
  <si>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</si>
  <si>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</si>
  <si>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</si>
  <si>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</si>
  <si>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</si>
  <si>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</si>
  <si>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</si>
  <si>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</si>
  <si>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</si>
  <si>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</si>
  <si>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</si>
  <si>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</si>
  <si>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</si>
  <si>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</si>
  <si>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</si>
  <si>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</si>
  <si>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</si>
  <si>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</si>
  <si>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</si>
  <si>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</si>
  <si>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</si>
  <si>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</si>
  <si>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</si>
  <si>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</si>
  <si>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</si>
  <si>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</si>
  <si>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</si>
  <si>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</si>
  <si>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</si>
  <si>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</si>
  <si>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</si>
  <si>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</si>
  <si>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</si>
  <si>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</si>
  <si>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</si>
  <si>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</si>
  <si>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</si>
  <si>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</si>
  <si>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</si>
  <si>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</si>
  <si>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</si>
  <si>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</si>
  <si>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</si>
  <si>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</si>
  <si>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</si>
  <si>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</si>
  <si>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</si>
  <si>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</si>
  <si>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</si>
  <si>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</si>
  <si>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</si>
  <si>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</si>
  <si>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</si>
  <si>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</si>
  <si>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</si>
  <si>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</si>
  <si>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</si>
  <si>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</si>
  <si>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</si>
  <si>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</si>
  <si>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</si>
  <si>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</si>
  <si>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</si>
  <si>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</si>
  <si>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</si>
  <si>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</si>
  <si>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</si>
  <si>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</si>
  <si>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</si>
  <si>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</si>
  <si>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</si>
  <si>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</si>
  <si>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</si>
  <si>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</si>
  <si>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</si>
  <si>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</si>
  <si>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</si>
  <si>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</si>
  <si>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</si>
  <si>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</si>
  <si>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</si>
  <si>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</si>
  <si>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</si>
  <si>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</si>
  <si>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</si>
  <si>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</si>
  <si>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</si>
  <si>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</si>
  <si>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</si>
  <si>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</si>
  <si>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</si>
  <si>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</si>
  <si>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</si>
  <si>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</si>
  <si>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</si>
  <si>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</si>
  <si>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</si>
  <si>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</si>
  <si>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</si>
  <si>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</si>
  <si>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</si>
  <si>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</si>
  <si>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</si>
  <si>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</si>
  <si>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</si>
  <si>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</si>
  <si>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</si>
  <si>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</si>
  <si>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</si>
  <si>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</si>
  <si>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</si>
  <si>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</si>
  <si>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</si>
  <si>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</si>
  <si>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</si>
  <si>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</si>
  <si>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</si>
  <si>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</si>
  <si>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</si>
  <si>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</si>
  <si>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</si>
  <si>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</si>
  <si>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</si>
  <si>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</si>
  <si>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</si>
  <si>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</si>
  <si>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</si>
  <si>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</si>
  <si>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</si>
  <si>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</si>
  <si>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</si>
  <si>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</si>
  <si>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</si>
  <si>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</si>
  <si>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</si>
  <si>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</si>
  <si>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</si>
  <si>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</si>
  <si>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</si>
  <si>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</si>
  <si>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</si>
  <si>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</si>
  <si>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</si>
  <si>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</si>
  <si>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</si>
  <si>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</si>
  <si>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</si>
  <si>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</si>
  <si>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</si>
  <si>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</si>
  <si>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</si>
  <si>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</si>
  <si>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</si>
  <si>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</si>
  <si>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</si>
  <si>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</si>
  <si>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</si>
  <si>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</si>
  <si>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</si>
  <si>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</si>
  <si>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</si>
  <si>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</si>
  <si>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</si>
  <si>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</si>
  <si>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</si>
  <si>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</si>
  <si>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</si>
  <si>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</si>
  <si>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</si>
  <si>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</si>
  <si>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</si>
  <si>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</si>
  <si>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</si>
  <si>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</si>
  <si>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</si>
  <si>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</si>
  <si>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</si>
  <si>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</si>
  <si>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</si>
  <si>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</si>
  <si>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</si>
  <si>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</si>
  <si>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</si>
  <si>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</si>
  <si>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</si>
  <si>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</si>
  <si>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</si>
  <si>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</si>
  <si>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</si>
  <si>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</si>
  <si>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</si>
  <si>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</si>
  <si>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</si>
  <si>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</si>
  <si>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</si>
  <si>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</si>
  <si>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</si>
  <si>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</si>
  <si>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</si>
  <si>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</si>
  <si>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</si>
  <si>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</si>
  <si>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</si>
  <si>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</si>
  <si>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</si>
  <si>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</si>
  <si>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</si>
  <si>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</si>
  <si>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</si>
  <si>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</si>
  <si>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</si>
  <si>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</si>
  <si>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</si>
  <si>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</si>
  <si>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</si>
  <si>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</si>
  <si>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</si>
  <si>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</si>
  <si>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</si>
  <si>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</si>
  <si>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</si>
  <si>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</si>
  <si>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</si>
  <si>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</si>
  <si>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</si>
  <si>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</si>
  <si>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</si>
  <si>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</si>
  <si>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</si>
  <si>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</si>
  <si>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</si>
  <si>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</si>
  <si>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</si>
  <si>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</si>
  <si>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</si>
  <si>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</si>
  <si>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</si>
  <si>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</si>
  <si>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</si>
  <si>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</si>
  <si>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</si>
  <si>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</si>
  <si>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</si>
  <si>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</si>
  <si>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</si>
  <si>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</si>
  <si>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</si>
  <si>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</si>
  <si>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</si>
  <si>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</si>
  <si>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</si>
  <si>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</si>
  <si>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</si>
  <si>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</si>
  <si>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</si>
  <si>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</si>
  <si>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</si>
  <si>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</si>
  <si>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</si>
  <si>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</si>
  <si>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</si>
  <si>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</si>
  <si>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</si>
  <si>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</si>
  <si>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</si>
  <si>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</si>
  <si>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</si>
  <si>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</si>
  <si>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</si>
  <si>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</si>
  <si>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</si>
  <si>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</si>
  <si>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</si>
  <si>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</si>
  <si>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</si>
  <si>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</si>
  <si>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</si>
  <si>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</si>
  <si>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</si>
  <si>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</si>
  <si>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</si>
  <si>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</si>
  <si>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</si>
  <si>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</si>
  <si>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</si>
  <si>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</si>
  <si>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</si>
  <si>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</si>
  <si>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</si>
  <si>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</si>
  <si>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</si>
  <si>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</si>
  <si>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</si>
  <si>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</si>
  <si>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</si>
  <si>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</si>
  <si>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</si>
  <si>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</si>
  <si>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</si>
  <si>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</si>
  <si>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</si>
  <si>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</si>
  <si>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</si>
  <si>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</si>
  <si>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</si>
  <si>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</si>
  <si>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</si>
  <si>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</si>
  <si>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</si>
  <si>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</si>
  <si>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</si>
  <si>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</si>
  <si>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</si>
  <si>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</si>
  <si>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</si>
  <si>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</si>
  <si>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</si>
  <si>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</si>
  <si>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</si>
  <si>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</si>
  <si>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</si>
  <si>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</si>
  <si>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</si>
  <si>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</si>
  <si>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</si>
  <si>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</si>
  <si>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</si>
  <si>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</si>
  <si>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</si>
  <si>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</si>
  <si>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</si>
  <si>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</si>
  <si>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</si>
  <si>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</si>
  <si>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</si>
  <si>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</si>
  <si>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</si>
  <si>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</si>
  <si>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</si>
  <si>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</si>
  <si>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</si>
  <si>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</si>
  <si>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</si>
  <si>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</si>
  <si>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</si>
  <si>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</si>
  <si>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</si>
  <si>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</si>
  <si>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</si>
  <si>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</si>
  <si>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</si>
  <si>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</si>
  <si>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</si>
  <si>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</si>
  <si>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</si>
  <si>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</si>
  <si>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</si>
  <si>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</si>
  <si>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</si>
  <si>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</si>
  <si>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</si>
  <si>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</si>
  <si>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</si>
  <si>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</si>
  <si>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</si>
  <si>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</si>
  <si>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</si>
  <si>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</si>
  <si>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</si>
  <si>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</si>
  <si>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</si>
  <si>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</si>
  <si>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</si>
  <si>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</si>
  <si>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</si>
  <si>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</si>
  <si>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</si>
  <si>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</si>
  <si>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</si>
  <si>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</si>
  <si>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</si>
  <si>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</si>
  <si>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</si>
  <si>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</si>
  <si>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</si>
  <si>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</si>
  <si>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</si>
  <si>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</si>
  <si>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</si>
  <si>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</si>
  <si>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</si>
  <si>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</si>
  <si>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</si>
  <si>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</si>
  <si>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</si>
  <si>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</si>
  <si>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</si>
  <si>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</si>
  <si>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</si>
  <si>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</si>
  <si>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</si>
  <si>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</si>
  <si>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</si>
  <si>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</si>
  <si>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</si>
  <si>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</si>
  <si>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</si>
  <si>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</si>
  <si>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</si>
  <si>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</si>
  <si>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</si>
  <si>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</si>
  <si>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</si>
  <si>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</si>
  <si>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</si>
  <si>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</si>
  <si>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</si>
  <si>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</si>
  <si>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</si>
  <si>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</si>
  <si>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</si>
  <si>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</si>
  <si>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</si>
  <si>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</si>
  <si>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</si>
  <si>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</si>
  <si>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</si>
  <si>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</si>
  <si>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</si>
  <si>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</si>
  <si>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</si>
  <si>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</si>
  <si>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</si>
  <si>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</si>
  <si>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</si>
  <si>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</si>
  <si>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</si>
  <si>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</si>
  <si>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</si>
  <si>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</si>
  <si>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</si>
  <si>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</si>
  <si>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</si>
  <si>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</si>
  <si>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</si>
  <si>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</si>
  <si>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</si>
  <si>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</si>
  <si>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</si>
  <si>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</si>
  <si>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</si>
  <si>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</si>
  <si>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</si>
  <si>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</si>
  <si>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</si>
  <si>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</si>
  <si>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</si>
  <si>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</si>
  <si>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</si>
  <si>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</si>
  <si>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</si>
  <si>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</si>
  <si>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</si>
  <si>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</si>
  <si>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</si>
  <si>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</si>
  <si>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</si>
  <si>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</si>
  <si>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</si>
  <si>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</si>
  <si>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</si>
  <si>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</si>
  <si>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</si>
  <si>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</si>
  <si>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</si>
  <si>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</si>
  <si>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</si>
  <si>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</si>
  <si>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</si>
  <si>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</si>
  <si>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</si>
  <si>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</si>
  <si>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</si>
  <si>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</si>
  <si>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</si>
  <si>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</si>
  <si>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</si>
  <si>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</si>
  <si>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</si>
  <si>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</si>
  <si>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</si>
  <si>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</si>
  <si>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</si>
  <si>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</si>
  <si>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</si>
  <si>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</si>
  <si>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</si>
  <si>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</si>
  <si>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</si>
  <si>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</si>
  <si>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</si>
  <si>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</si>
  <si>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</si>
  <si>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</si>
  <si>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</si>
  <si>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</si>
  <si>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</si>
  <si>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</si>
  <si>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</si>
  <si>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</si>
  <si>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</si>
  <si>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</si>
  <si>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</si>
  <si>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</si>
  <si>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</si>
  <si>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</si>
  <si>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</si>
  <si>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</si>
  <si>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</si>
  <si>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</si>
  <si>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</si>
  <si>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</si>
  <si>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</si>
  <si>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</si>
  <si>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</si>
  <si>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</si>
  <si>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</si>
  <si>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</si>
  <si>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</si>
  <si>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</si>
  <si>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</si>
  <si>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</si>
  <si>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</si>
  <si>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</si>
  <si>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</si>
  <si>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</si>
  <si>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</si>
  <si>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</si>
  <si>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</si>
  <si>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</si>
  <si>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</si>
  <si>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</si>
  <si>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</si>
  <si>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</si>
  <si>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</si>
  <si>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</si>
  <si>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</si>
  <si>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</si>
  <si>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</si>
  <si>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</si>
  <si>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</si>
  <si>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</si>
  <si>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</si>
  <si>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</si>
  <si>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</si>
  <si>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</si>
  <si>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</si>
  <si>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</si>
  <si>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</si>
  <si>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</si>
  <si>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</si>
  <si>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</si>
  <si>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</si>
  <si>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</si>
  <si>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</si>
  <si>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</si>
  <si>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</si>
  <si>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</si>
  <si>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</si>
  <si>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</si>
  <si>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</si>
  <si>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</si>
  <si>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</si>
  <si>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</si>
  <si>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</si>
  <si>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</si>
  <si>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</si>
  <si>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</si>
  <si>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</si>
  <si>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</si>
  <si>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</si>
  <si>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</si>
  <si>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</si>
  <si>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</si>
  <si>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</si>
  <si>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</si>
  <si>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</si>
  <si>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</si>
  <si>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</si>
  <si>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</si>
  <si>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</si>
  <si>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</si>
  <si>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</si>
  <si>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</si>
  <si>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</si>
  <si>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</si>
  <si>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</si>
  <si>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</si>
  <si>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</si>
  <si>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</si>
  <si>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</si>
  <si>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</si>
  <si>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</si>
  <si>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</si>
  <si>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</si>
  <si>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</si>
  <si>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</si>
  <si>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</si>
  <si>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</si>
  <si>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</si>
  <si>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</si>
  <si>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</si>
  <si>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</si>
  <si>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</si>
  <si>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</si>
  <si>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</si>
  <si>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</si>
  <si>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</si>
  <si>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</si>
  <si>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</si>
  <si>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</si>
  <si>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</si>
  <si>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</si>
  <si>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</si>
  <si>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</si>
  <si>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</si>
  <si>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</si>
  <si>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</si>
  <si>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</si>
  <si>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</si>
  <si>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</si>
  <si>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</si>
  <si>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</si>
  <si>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</si>
  <si>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</si>
  <si>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</si>
  <si>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</si>
  <si>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</si>
  <si>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</si>
  <si>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</si>
  <si>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</si>
  <si>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</si>
  <si>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</si>
  <si>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</si>
  <si>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</si>
  <si>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</si>
  <si>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</si>
  <si>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</si>
  <si>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</si>
  <si>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</si>
  <si>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</si>
  <si>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</si>
  <si>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</si>
  <si>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</si>
  <si>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</si>
  <si>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</si>
  <si>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</si>
  <si>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</si>
  <si>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</si>
  <si>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</si>
  <si>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</si>
  <si>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</si>
  <si>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</si>
  <si>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</si>
  <si>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</si>
  <si>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</si>
  <si>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</si>
  <si>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</si>
  <si>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</si>
  <si>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</si>
  <si>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</si>
  <si>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</si>
  <si>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</si>
  <si>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</si>
  <si>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</si>
  <si>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</si>
  <si>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</si>
  <si>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</si>
  <si>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</si>
  <si>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</si>
  <si>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</si>
  <si>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</si>
  <si>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</si>
  <si>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</si>
  <si>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</si>
  <si>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</si>
  <si>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</si>
  <si>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</si>
  <si>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</si>
  <si>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</si>
  <si>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</si>
  <si>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</si>
  <si>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</si>
  <si>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</si>
  <si>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</si>
  <si>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</si>
  <si>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</si>
  <si>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</si>
  <si>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</si>
  <si>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</si>
  <si>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</si>
  <si>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</si>
  <si>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</si>
  <si>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</si>
  <si>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</si>
  <si>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</si>
  <si>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</si>
  <si>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</si>
  <si>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</si>
  <si>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</si>
  <si>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</si>
  <si>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</si>
  <si>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</si>
  <si>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</si>
  <si>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</si>
  <si>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</si>
  <si>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</si>
  <si>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</si>
  <si>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</si>
  <si>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</si>
  <si>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</si>
  <si>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</si>
  <si>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</si>
  <si>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</si>
  <si>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</si>
  <si>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</si>
  <si>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</si>
  <si>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</si>
  <si>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</si>
  <si>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</si>
  <si>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</si>
  <si>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</si>
  <si>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</si>
  <si>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</si>
  <si>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</si>
  <si>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</si>
  <si>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</si>
  <si>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</si>
  <si>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</si>
  <si>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</si>
  <si>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</si>
  <si>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</si>
  <si>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</si>
  <si>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</si>
  <si>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</si>
  <si>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</si>
  <si>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</si>
  <si>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</si>
  <si>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</si>
  <si>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</si>
  <si>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</si>
  <si>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</si>
  <si>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</si>
  <si>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</si>
  <si>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</si>
  <si>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</si>
  <si>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</si>
  <si>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</si>
  <si>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</si>
  <si>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</si>
  <si>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</si>
  <si>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</si>
  <si>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</si>
  <si>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</si>
  <si>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</si>
  <si>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</si>
  <si>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</si>
  <si>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</si>
  <si>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</si>
  <si>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</si>
  <si>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</si>
  <si>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</si>
  <si>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</si>
  <si>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</si>
  <si>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</si>
  <si>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</si>
  <si>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</si>
  <si>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</si>
  <si>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</si>
  <si>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</si>
  <si>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</si>
  <si>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</si>
  <si>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</si>
  <si>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</si>
  <si>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</si>
  <si>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</si>
  <si>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</si>
  <si>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</si>
  <si>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</si>
  <si>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</si>
  <si>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</si>
  <si>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</si>
  <si>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</si>
  <si>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</si>
  <si>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</si>
  <si>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</si>
  <si>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</si>
  <si>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</si>
  <si>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</si>
  <si>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</si>
  <si>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</si>
  <si>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</si>
  <si>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</si>
  <si>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</si>
  <si>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</si>
  <si>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</si>
  <si>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</si>
  <si>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</si>
  <si>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</si>
  <si>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</si>
  <si>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</si>
  <si>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</si>
  <si>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</si>
  <si>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</si>
  <si>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</si>
  <si>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</si>
  <si>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</si>
  <si>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</si>
  <si>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</si>
  <si>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</si>
  <si>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</si>
  <si>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</si>
  <si>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</si>
  <si>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</si>
  <si>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</si>
  <si>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</si>
  <si>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</si>
  <si>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</si>
  <si>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</si>
  <si>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</si>
  <si>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</si>
  <si>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</si>
  <si>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</si>
  <si>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</si>
  <si>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</si>
  <si>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</si>
  <si>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</si>
  <si>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</si>
  <si>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</si>
  <si>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</si>
  <si>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</si>
  <si>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</si>
  <si>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</si>
  <si>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</si>
  <si>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</si>
  <si>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</si>
  <si>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</si>
  <si>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</si>
  <si>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</si>
  <si>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</si>
  <si>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</si>
  <si>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</si>
  <si>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</si>
  <si>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</si>
  <si>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</si>
  <si>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</si>
  <si>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</si>
  <si>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</si>
  <si>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</si>
  <si>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</si>
  <si>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</si>
  <si>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</si>
  <si>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</si>
  <si>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</si>
  <si>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</si>
  <si>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</si>
  <si>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</si>
  <si>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</si>
  <si>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</si>
  <si>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</si>
  <si>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</si>
  <si>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</si>
  <si>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</si>
  <si>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</si>
  <si>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</si>
  <si>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</si>
  <si>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</si>
  <si>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</si>
  <si>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</si>
  <si>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</si>
  <si>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</si>
  <si>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</si>
  <si>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</si>
  <si>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</si>
  <si>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</si>
  <si>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</si>
  <si>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</si>
  <si>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</si>
  <si>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</si>
  <si>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</si>
  <si>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</si>
  <si>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</si>
  <si>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</si>
  <si>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</si>
  <si>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</si>
  <si>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</si>
  <si>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</si>
  <si>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</si>
  <si>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</si>
  <si>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</si>
  <si>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</si>
  <si>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</si>
  <si>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</si>
  <si>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</si>
  <si>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</si>
  <si>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</si>
  <si>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</si>
  <si>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</si>
  <si>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</si>
  <si>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</si>
  <si>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</si>
  <si>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</si>
  <si>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</si>
  <si>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</si>
  <si>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</si>
  <si>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</si>
  <si>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</si>
  <si>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</si>
  <si>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</si>
  <si>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</si>
  <si>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</si>
  <si>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</si>
  <si>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</si>
  <si>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</si>
  <si>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</si>
  <si>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</si>
  <si>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</si>
  <si>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</si>
  <si>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</si>
  <si>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</si>
  <si>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</si>
  <si>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</si>
  <si>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</si>
  <si>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</si>
  <si>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</si>
  <si>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</si>
  <si>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</si>
  <si>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</si>
  <si>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</si>
  <si>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</si>
  <si>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</si>
  <si>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</si>
  <si>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</si>
  <si>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</si>
  <si>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</si>
  <si>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</si>
  <si>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</si>
  <si>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</si>
  <si>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</si>
  <si>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</si>
  <si>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</si>
  <si>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</si>
  <si>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</si>
  <si>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</si>
  <si>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</si>
  <si>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</si>
  <si>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</si>
  <si>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</si>
  <si>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</si>
  <si>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</si>
  <si>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</si>
  <si>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</si>
  <si>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</si>
  <si>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</si>
  <si>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</si>
  <si>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</si>
  <si>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</si>
  <si>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</si>
  <si>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</si>
  <si>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</si>
  <si>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</si>
  <si>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</si>
  <si>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</si>
  <si>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</si>
  <si>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</si>
  <si>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</si>
  <si>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</si>
  <si>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</si>
  <si>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</si>
  <si>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</si>
  <si>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</si>
  <si>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</si>
  <si>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</si>
  <si>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</si>
  <si>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</si>
  <si>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</si>
  <si>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</si>
  <si>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</si>
  <si>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</si>
  <si>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</si>
  <si>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</si>
  <si>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</si>
  <si>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</si>
  <si>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</si>
  <si>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</si>
  <si>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</si>
  <si>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</si>
  <si>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</si>
  <si>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</si>
  <si>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</si>
  <si>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</si>
  <si>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</si>
  <si>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</si>
  <si>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</si>
  <si>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</si>
  <si>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</si>
  <si>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</si>
  <si>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</si>
  <si>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</si>
  <si>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</si>
  <si>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</si>
  <si>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</si>
  <si>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</si>
  <si>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</si>
  <si>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</si>
  <si>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</si>
  <si>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</si>
  <si>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</si>
  <si>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</si>
  <si>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</si>
  <si>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</si>
  <si>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</si>
  <si>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</si>
  <si>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</si>
  <si>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</si>
  <si>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</si>
  <si>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</si>
  <si>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</si>
  <si>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</si>
  <si>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</si>
  <si>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</si>
  <si>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</si>
  <si>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</si>
  <si>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</si>
  <si>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</si>
  <si>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</si>
  <si>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</si>
  <si>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</si>
  <si>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</si>
  <si>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</si>
  <si>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</si>
  <si>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</si>
  <si>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</si>
  <si>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</si>
  <si>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</si>
  <si>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</si>
  <si>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</si>
  <si>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</si>
  <si>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</si>
  <si>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</si>
  <si>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</si>
  <si>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</si>
  <si>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</si>
  <si>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</si>
  <si>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</si>
  <si>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</si>
  <si>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</si>
  <si>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</si>
  <si>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</si>
  <si>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</si>
  <si>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</si>
  <si>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</si>
  <si>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</si>
  <si>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</si>
  <si>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</si>
  <si>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</si>
  <si>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</si>
  <si>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</si>
  <si>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</si>
  <si>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</si>
  <si>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</si>
  <si>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</si>
  <si>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</si>
  <si>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</si>
  <si>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</si>
  <si>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</si>
  <si>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</si>
  <si>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</si>
  <si>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</si>
  <si>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</si>
  <si>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</si>
  <si>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</si>
  <si>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</si>
  <si>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</si>
  <si>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</si>
  <si>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</si>
  <si>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</si>
  <si>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</si>
  <si>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</si>
  <si>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</si>
  <si>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</si>
  <si>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</si>
  <si>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</si>
  <si>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</si>
  <si>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</si>
  <si>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</si>
  <si>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</si>
  <si>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</si>
  <si>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</si>
  <si>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</si>
  <si>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</si>
  <si>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</si>
  <si>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</si>
  <si>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</si>
  <si>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</si>
  <si>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</si>
  <si>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</si>
  <si>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</si>
  <si>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</si>
  <si>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</si>
  <si>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</si>
  <si>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</si>
  <si>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</si>
  <si>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</si>
  <si>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</si>
  <si>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</si>
  <si>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</si>
  <si>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</si>
  <si>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</si>
  <si>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</si>
  <si>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</si>
  <si>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</si>
  <si>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</si>
  <si>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</si>
  <si>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</si>
  <si>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</si>
  <si>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</si>
  <si>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</si>
  <si>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</si>
  <si>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</si>
  <si>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</si>
  <si>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</si>
  <si>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</si>
  <si>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</si>
  <si>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</si>
  <si>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</si>
  <si>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</si>
  <si>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</si>
  <si>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</si>
  <si>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</si>
  <si>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</si>
  <si>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</si>
  <si>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</si>
  <si>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</si>
  <si>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</si>
  <si>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</si>
  <si>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</si>
  <si>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</si>
  <si>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</si>
  <si>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</si>
  <si>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</si>
  <si>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</si>
  <si>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</si>
  <si>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</si>
  <si>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</si>
  <si>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</si>
  <si>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</si>
  <si>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</si>
  <si>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</si>
  <si>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</si>
  <si>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</si>
  <si>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</si>
  <si>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</si>
  <si>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</si>
  <si>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</si>
  <si>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</si>
  <si>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</si>
  <si>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</si>
  <si>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</si>
  <si>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</si>
  <si>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</si>
  <si>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</si>
  <si>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</si>
  <si>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</si>
  <si>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</si>
  <si>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</si>
  <si>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</si>
  <si>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</si>
  <si>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</si>
  <si>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</si>
  <si>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</si>
  <si>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</si>
  <si>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</si>
  <si>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</si>
  <si>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</si>
  <si>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</si>
  <si>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</si>
  <si>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</si>
  <si>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</si>
  <si>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</si>
  <si>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</si>
  <si>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</si>
  <si>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</si>
  <si>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</si>
  <si>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</si>
  <si>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</si>
  <si>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</si>
  <si>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</si>
  <si>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</si>
  <si>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</si>
  <si>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</si>
  <si>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</si>
  <si>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</si>
  <si>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</si>
  <si>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</si>
  <si>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</si>
  <si>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</si>
  <si>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</si>
  <si>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</si>
  <si>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</si>
  <si>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</si>
  <si>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</si>
  <si>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</si>
  <si>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</si>
  <si>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</si>
  <si>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</si>
  <si>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</si>
  <si>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</si>
  <si>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</si>
  <si>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</si>
  <si>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</si>
  <si>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</si>
  <si>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</si>
  <si>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</si>
  <si>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</si>
  <si>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</si>
  <si>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</si>
  <si>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</si>
  <si>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</si>
  <si>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</si>
  <si>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</si>
  <si>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</si>
  <si>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</si>
  <si>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</si>
  <si>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</si>
  <si>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</si>
  <si>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</si>
  <si>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</si>
  <si>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</si>
  <si>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</si>
  <si>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</si>
  <si>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</si>
  <si>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</si>
  <si>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</si>
  <si>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</si>
  <si>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</si>
  <si>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</si>
  <si>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</si>
  <si>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</si>
  <si>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</si>
  <si>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</si>
  <si>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</si>
  <si>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</si>
  <si>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</si>
  <si>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</si>
  <si>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</si>
  <si>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</si>
  <si>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</si>
  <si>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</si>
  <si>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</si>
  <si>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</si>
  <si>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</si>
  <si>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</si>
  <si>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</si>
  <si>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</si>
  <si>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</si>
  <si>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</si>
  <si>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</si>
  <si>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</si>
  <si>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</si>
  <si>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</si>
  <si>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</si>
  <si>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</si>
  <si>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</si>
  <si>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</si>
  <si>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</si>
  <si>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</si>
  <si>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</si>
  <si>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</si>
  <si>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</si>
  <si>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</si>
  <si>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</si>
  <si>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</si>
  <si>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</si>
  <si>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</si>
  <si>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</si>
  <si>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</si>
  <si>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</si>
  <si>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</si>
  <si>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</si>
  <si>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</si>
  <si>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</si>
  <si>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</si>
  <si>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</si>
  <si>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</si>
  <si>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</si>
  <si>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</si>
  <si>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</si>
  <si>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</si>
  <si>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</si>
  <si>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</si>
  <si>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</si>
  <si>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</si>
  <si>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</si>
  <si>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</si>
  <si>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</si>
  <si>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</si>
  <si>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</si>
  <si>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</si>
  <si>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</si>
  <si>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</si>
  <si>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</si>
  <si>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</si>
  <si>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</si>
  <si>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</si>
  <si>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</si>
  <si>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</si>
  <si>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</si>
  <si>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</si>
  <si>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</si>
  <si>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</si>
  <si>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</si>
  <si>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</si>
  <si>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</si>
  <si>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</si>
  <si>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</si>
  <si>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</si>
  <si>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</si>
  <si>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</si>
  <si>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</si>
  <si>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</si>
  <si>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</si>
  <si>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</si>
  <si>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</si>
  <si>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</si>
  <si>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</si>
  <si>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</si>
  <si>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</si>
  <si>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</si>
  <si>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</si>
  <si>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</si>
  <si>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</si>
  <si>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</si>
  <si>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</si>
  <si>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</si>
  <si>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</si>
  <si>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</si>
  <si>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</si>
  <si>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</si>
  <si>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</si>
  <si>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</si>
  <si>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</si>
  <si>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</si>
  <si>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</si>
  <si>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</si>
  <si>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</si>
  <si>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</si>
  <si>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</si>
  <si>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</si>
  <si>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</si>
  <si>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</si>
  <si>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</si>
  <si>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</si>
  <si>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</si>
  <si>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</si>
  <si>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</si>
  <si>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</si>
  <si>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</si>
  <si>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</si>
  <si>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</si>
  <si>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</si>
  <si>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</si>
  <si>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</si>
  <si>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</si>
  <si>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</si>
  <si>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</si>
  <si>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</si>
  <si>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</si>
  <si>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</si>
  <si>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</si>
  <si>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</si>
  <si>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</si>
  <si>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</si>
  <si>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</si>
  <si>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</si>
  <si>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</si>
  <si>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</si>
  <si>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</si>
  <si>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</si>
  <si>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</si>
  <si>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</si>
  <si>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</si>
  <si>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</si>
  <si>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</si>
  <si>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</si>
  <si>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</si>
  <si>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</si>
  <si>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</si>
  <si>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</si>
  <si>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</si>
  <si>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</si>
  <si>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</si>
  <si>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</si>
  <si>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</si>
  <si>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</si>
  <si>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</si>
  <si>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</si>
  <si>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</si>
  <si>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</si>
  <si>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</si>
  <si>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</si>
  <si>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</si>
  <si>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</si>
  <si>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</si>
  <si>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</si>
  <si>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</si>
  <si>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</si>
  <si>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</si>
  <si>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</si>
  <si>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</si>
  <si>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</si>
  <si>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</si>
  <si>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</si>
  <si>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</si>
  <si>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</si>
  <si>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</si>
  <si>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</si>
  <si>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</si>
  <si>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</si>
  <si>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</si>
  <si>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</si>
  <si>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</si>
  <si>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</si>
  <si>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</si>
  <si>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</si>
  <si>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</si>
  <si>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</si>
  <si>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</si>
  <si>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</si>
  <si>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</si>
  <si>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</si>
  <si>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</si>
  <si>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</si>
  <si>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</si>
  <si>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</si>
  <si>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</si>
  <si>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</si>
  <si>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</si>
  <si>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</si>
  <si>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</si>
  <si>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</si>
  <si>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</si>
  <si>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</si>
  <si>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</si>
  <si>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</si>
  <si>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</si>
  <si>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</si>
  <si>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</si>
  <si>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</si>
  <si>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</si>
  <si>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</si>
  <si>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</si>
  <si>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</si>
  <si>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</si>
  <si>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</si>
  <si>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</si>
  <si>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</si>
  <si>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</si>
  <si>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</si>
  <si>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</si>
  <si>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</si>
  <si>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</si>
  <si>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</si>
  <si>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</si>
  <si>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</si>
  <si>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</si>
  <si>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</si>
  <si>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</si>
  <si>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</si>
  <si>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</si>
  <si>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</si>
  <si>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</si>
  <si>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</si>
  <si>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</si>
  <si>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</si>
  <si>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</si>
  <si>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</si>
  <si>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</si>
  <si>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</si>
  <si>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</si>
  <si>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</si>
  <si>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</si>
  <si>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</si>
  <si>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</si>
  <si>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</si>
  <si>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</si>
  <si>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</si>
  <si>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</si>
  <si>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</si>
  <si>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</si>
  <si>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</si>
  <si>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</si>
  <si>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</si>
  <si>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</si>
  <si>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</si>
  <si>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</si>
  <si>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</si>
  <si>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</si>
  <si>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</si>
  <si>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</si>
  <si>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</si>
  <si>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</si>
  <si>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</si>
  <si>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</si>
  <si>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</si>
  <si>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</si>
  <si>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</si>
  <si>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</si>
  <si>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</si>
  <si>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</si>
  <si>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</si>
  <si>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</si>
  <si>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</si>
  <si>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</si>
  <si>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</si>
  <si>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</si>
  <si>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</si>
  <si>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</si>
  <si>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</si>
  <si>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</si>
  <si>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</si>
  <si>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</si>
  <si>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</si>
  <si>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</si>
  <si>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</si>
  <si>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</si>
  <si>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</si>
  <si>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</si>
  <si>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</si>
  <si>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</si>
  <si>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</si>
  <si>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</si>
  <si>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</si>
  <si>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</si>
  <si>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</si>
  <si>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</si>
  <si>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</si>
  <si>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</si>
  <si>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</si>
  <si>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</si>
  <si>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</si>
  <si>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</si>
  <si>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</si>
  <si>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</si>
  <si>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</si>
  <si>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</si>
  <si>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</si>
  <si>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</si>
  <si>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</si>
  <si>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</si>
  <si>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</si>
  <si>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</si>
  <si>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</si>
  <si>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</si>
  <si>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</si>
  <si>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</si>
  <si>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</si>
  <si>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</si>
  <si>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</si>
  <si>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</si>
  <si>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</si>
  <si>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</si>
  <si>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</si>
  <si>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</si>
  <si>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</si>
  <si>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</si>
  <si>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</si>
  <si>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</si>
  <si>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</si>
  <si>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</si>
  <si>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</si>
  <si>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</si>
  <si>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</si>
  <si>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</si>
  <si>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</si>
  <si>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</si>
  <si>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</si>
  <si>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</si>
  <si>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</si>
  <si>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</si>
  <si>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</si>
  <si>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</si>
  <si>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</si>
  <si>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</si>
  <si>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</si>
  <si>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</si>
  <si>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</si>
  <si>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</si>
  <si>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</si>
  <si>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</si>
  <si>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</si>
  <si>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</si>
  <si>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</si>
  <si>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</si>
  <si>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</si>
  <si>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</si>
  <si>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</si>
  <si>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</si>
  <si>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</si>
  <si>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</si>
  <si>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</si>
  <si>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</si>
  <si>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</si>
  <si>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</si>
  <si>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</si>
  <si>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</si>
  <si>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</si>
  <si>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</si>
  <si>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</si>
  <si>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</si>
  <si>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</si>
  <si>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</si>
  <si>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</si>
  <si>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</si>
  <si>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</si>
  <si>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</si>
  <si>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</si>
  <si>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</si>
  <si>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</si>
  <si>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</si>
  <si>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</si>
  <si>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</si>
  <si>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</si>
  <si>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</si>
  <si>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</si>
  <si>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</si>
  <si>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</si>
  <si>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</si>
  <si>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</si>
  <si>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</si>
  <si>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</si>
  <si>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</si>
  <si>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</si>
  <si>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</si>
  <si>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</si>
  <si>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</si>
  <si>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</si>
  <si>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</si>
  <si>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</si>
  <si>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</si>
  <si>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</si>
  <si>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</si>
  <si>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</si>
  <si>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</si>
  <si>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</si>
  <si>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</si>
  <si>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</si>
  <si>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</si>
  <si>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</si>
  <si>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</si>
  <si>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</si>
  <si>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</si>
  <si>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</si>
  <si>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</si>
  <si>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</si>
  <si>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</si>
  <si>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</si>
  <si>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</si>
  <si>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</si>
  <si>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</si>
  <si>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</si>
  <si>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</si>
  <si>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</si>
  <si>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</si>
  <si>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</si>
  <si>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</si>
  <si>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</si>
  <si>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</si>
  <si>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</si>
  <si>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</si>
  <si>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</si>
  <si>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</si>
  <si>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</si>
  <si>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</si>
  <si>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</si>
  <si>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</si>
  <si>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</si>
  <si>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</si>
  <si>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</si>
  <si>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</si>
  <si>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</si>
  <si>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</si>
  <si>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</si>
  <si>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</si>
  <si>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</si>
  <si>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</si>
  <si>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</si>
  <si>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</si>
  <si>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</si>
  <si>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</si>
  <si>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</si>
  <si>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</si>
  <si>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</si>
  <si>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</si>
  <si>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</si>
  <si>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</si>
  <si>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</si>
  <si>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</si>
  <si>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</si>
  <si>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</si>
  <si>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</si>
  <si>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</si>
  <si>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</si>
  <si>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</si>
  <si>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</si>
  <si>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</si>
  <si>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</si>
  <si>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</si>
  <si>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</si>
  <si>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</si>
  <si>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</si>
  <si>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</si>
  <si>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</si>
  <si>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</si>
  <si>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</si>
  <si>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</si>
  <si>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</si>
  <si>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</si>
  <si>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</si>
  <si>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</si>
  <si>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</si>
  <si>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</si>
  <si>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</si>
  <si>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</si>
  <si>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</si>
  <si>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</si>
  <si>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</si>
  <si>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</si>
  <si>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</si>
  <si>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</si>
  <si>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</si>
  <si>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</si>
  <si>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</si>
  <si>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</si>
  <si>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</si>
  <si>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</si>
  <si>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</si>
  <si>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</si>
  <si>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</si>
  <si>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</si>
  <si>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</si>
  <si>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</si>
  <si>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</si>
  <si>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</si>
  <si>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</si>
  <si>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</si>
  <si>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</si>
  <si>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</si>
  <si>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</si>
  <si>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</si>
  <si>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</si>
  <si>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</si>
  <si>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</si>
  <si>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</si>
  <si>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</si>
  <si>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</si>
  <si>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</si>
  <si>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</si>
  <si>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</si>
  <si>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</si>
  <si>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</si>
  <si>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</si>
  <si>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</si>
  <si>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</si>
  <si>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</si>
  <si>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</si>
  <si>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</si>
  <si>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</si>
  <si>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</si>
  <si>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</si>
  <si>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</si>
  <si>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</si>
  <si>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</si>
  <si>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</si>
  <si>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</si>
  <si>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</si>
  <si>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</si>
  <si>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</si>
  <si>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</si>
  <si>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</si>
  <si>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</si>
  <si>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</si>
  <si>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</si>
  <si>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</si>
  <si>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</si>
  <si>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</si>
  <si>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</si>
  <si>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</si>
  <si>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</si>
  <si>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</si>
  <si>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</si>
  <si>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</si>
  <si>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</si>
  <si>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</si>
  <si>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</si>
  <si>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</si>
  <si>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</si>
  <si>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</si>
  <si>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</si>
  <si>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</si>
  <si>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</si>
  <si>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</si>
  <si>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</si>
  <si>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</si>
  <si>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</si>
  <si>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</si>
  <si>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</si>
  <si>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</si>
  <si>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</si>
  <si>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</si>
  <si>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</si>
  <si>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</si>
  <si>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</si>
  <si>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</si>
  <si>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</si>
  <si>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</si>
  <si>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</si>
  <si>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</si>
  <si>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</si>
  <si>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</si>
  <si>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</si>
  <si>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</si>
  <si>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</si>
  <si>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</si>
  <si>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</si>
  <si>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</si>
  <si>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</si>
  <si>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</si>
  <si>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</si>
  <si>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</si>
  <si>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</si>
  <si>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</si>
  <si>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</si>
  <si>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</si>
  <si>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</si>
  <si>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</si>
  <si>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</si>
  <si>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</si>
  <si>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</si>
  <si>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</si>
  <si>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</si>
  <si>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</si>
  <si>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</si>
  <si>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</si>
  <si>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</si>
  <si>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</si>
  <si>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</si>
  <si>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</si>
  <si>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</si>
  <si>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</si>
  <si>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</si>
  <si>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</si>
  <si>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</si>
  <si>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</si>
  <si>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</si>
  <si>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</si>
  <si>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</si>
  <si>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</si>
  <si>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</si>
  <si>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</si>
  <si>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</si>
  <si>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</si>
  <si>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</si>
  <si>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</si>
  <si>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</si>
  <si>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</si>
  <si>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</si>
  <si>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</si>
  <si>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</si>
  <si>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</si>
  <si>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</si>
  <si>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</si>
  <si>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</si>
  <si>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</si>
  <si>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</si>
  <si>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</si>
  <si>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</si>
  <si>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</si>
  <si>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</si>
  <si>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</si>
  <si>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</si>
  <si>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</si>
  <si>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</si>
  <si>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</si>
  <si>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</si>
  <si>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</si>
  <si>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</si>
  <si>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</si>
  <si>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</si>
  <si>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</si>
  <si>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</si>
  <si>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</si>
  <si>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</si>
  <si>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</si>
  <si>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</si>
  <si>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</si>
  <si>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</si>
  <si>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</si>
  <si>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</si>
  <si>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</si>
  <si>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</si>
  <si>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</si>
  <si>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</si>
  <si>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</si>
  <si>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</si>
  <si>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</si>
  <si>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</si>
  <si>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</si>
  <si>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</si>
  <si>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</si>
  <si>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</si>
  <si>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</si>
  <si>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</si>
  <si>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</si>
  <si>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</si>
  <si>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</si>
  <si>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</si>
  <si>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</si>
  <si>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</si>
  <si>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</si>
  <si>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</si>
  <si>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</si>
  <si>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</si>
  <si>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</si>
  <si>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</si>
  <si>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</si>
  <si>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</si>
  <si>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</si>
  <si>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</si>
  <si>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</si>
  <si>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</si>
  <si>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</si>
  <si>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</si>
  <si>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</si>
  <si>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</si>
  <si>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</si>
  <si>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</si>
  <si>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</si>
  <si>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</si>
  <si>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</si>
  <si>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</si>
  <si>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</si>
  <si>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</si>
  <si>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</si>
  <si>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</si>
  <si>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</si>
  <si>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</si>
  <si>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</si>
  <si>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</si>
  <si>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</si>
  <si>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</si>
  <si>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</si>
  <si>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</si>
  <si>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</si>
  <si>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</si>
  <si>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</si>
  <si>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</si>
  <si>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</si>
  <si>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</si>
  <si>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</si>
  <si>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</si>
  <si>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</si>
  <si>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</si>
  <si>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</si>
  <si>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</si>
  <si>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</si>
  <si>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</si>
  <si>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</si>
  <si>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</si>
  <si>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</si>
  <si>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</si>
  <si>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</si>
  <si>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</si>
  <si>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</si>
  <si>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</si>
  <si>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</si>
  <si>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</si>
  <si>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</si>
  <si>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</si>
  <si>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</si>
  <si>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</si>
  <si>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</si>
  <si>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</si>
  <si>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</si>
  <si>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</si>
  <si>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</si>
  <si>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</si>
  <si>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</si>
  <si>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</si>
  <si>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</si>
  <si>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</si>
  <si>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</si>
  <si>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</si>
  <si>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</si>
  <si>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</si>
  <si>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</si>
  <si>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</si>
  <si>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</si>
  <si>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</si>
  <si>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</si>
  <si>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</si>
  <si>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</si>
  <si>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</si>
  <si>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</si>
  <si>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</si>
  <si>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</si>
  <si>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</si>
  <si>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</si>
  <si>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</si>
  <si>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</si>
  <si>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</si>
  <si>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</si>
  <si>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</si>
  <si>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</si>
  <si>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</si>
  <si>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</si>
  <si>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</si>
  <si>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</si>
  <si>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</si>
  <si>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</si>
  <si>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</si>
  <si>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</si>
  <si>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</si>
  <si>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</si>
  <si>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</si>
  <si>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</si>
  <si>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</si>
  <si>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</si>
  <si>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</si>
  <si>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</si>
  <si>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</si>
  <si>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</si>
  <si>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</si>
  <si>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</si>
  <si>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</si>
  <si>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</si>
  <si>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</si>
  <si>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</si>
  <si>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</si>
  <si>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</si>
  <si>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</si>
  <si>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</si>
  <si>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</si>
  <si>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</si>
  <si>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</si>
  <si>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</si>
  <si>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</si>
  <si>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</si>
  <si>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</si>
  <si>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</si>
  <si>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</si>
  <si>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</si>
  <si>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</si>
  <si>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</si>
  <si>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</si>
  <si>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</si>
  <si>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</si>
  <si>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</si>
  <si>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</si>
  <si>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</si>
  <si>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</si>
  <si>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</si>
  <si>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</si>
  <si>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</si>
  <si>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</si>
  <si>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</si>
  <si>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</si>
  <si>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</si>
  <si>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</si>
  <si>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</si>
  <si>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</si>
  <si>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</si>
  <si>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</si>
  <si>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</si>
  <si>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</si>
  <si>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</si>
  <si>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</si>
  <si>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</si>
  <si>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</si>
  <si>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</si>
  <si>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</si>
  <si>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</si>
  <si>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</si>
  <si>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</si>
  <si>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</si>
  <si>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</si>
  <si>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</si>
  <si>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</si>
  <si>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</si>
  <si>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</si>
  <si>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</si>
  <si>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</si>
  <si>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</si>
  <si>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</si>
  <si>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</si>
  <si>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</si>
  <si>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</si>
  <si>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</si>
  <si>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</si>
  <si>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</si>
  <si>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</si>
  <si>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</si>
  <si>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</si>
  <si>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</si>
  <si>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</si>
  <si>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</si>
  <si>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</si>
  <si>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</si>
  <si>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</si>
  <si>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</si>
  <si>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</si>
  <si>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</si>
  <si>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</si>
  <si>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</si>
  <si>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</si>
  <si>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</si>
  <si>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</si>
  <si>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</si>
  <si>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</si>
  <si>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</si>
  <si>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</si>
  <si>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</si>
  <si>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</si>
  <si>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</si>
  <si>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</si>
  <si>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</si>
  <si>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</si>
  <si>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</si>
  <si>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</si>
  <si>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</si>
  <si>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</si>
  <si>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</si>
  <si>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</si>
  <si>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</si>
  <si>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</si>
  <si>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</si>
  <si>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</si>
  <si>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</si>
  <si>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</si>
  <si>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</si>
  <si>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</si>
  <si>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</si>
  <si>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</si>
  <si>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</si>
  <si>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</si>
  <si>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</si>
  <si>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</si>
  <si>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</si>
  <si>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</si>
  <si>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</si>
  <si>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</si>
  <si>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</si>
  <si>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</si>
  <si>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</si>
  <si>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</si>
  <si>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</si>
  <si>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</si>
  <si>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</si>
  <si>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</si>
  <si>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</si>
  <si>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</si>
  <si>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</si>
  <si>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</si>
  <si>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</si>
  <si>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</si>
  <si>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</si>
  <si>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</si>
  <si>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</si>
  <si>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</si>
  <si>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</si>
  <si>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</si>
  <si>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</si>
  <si>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</si>
  <si>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</si>
  <si>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</si>
  <si>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</si>
  <si>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</si>
  <si>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</si>
  <si>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</si>
  <si>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</si>
  <si>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</si>
  <si>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</si>
  <si>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</si>
  <si>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</si>
  <si>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</si>
  <si>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</si>
  <si>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</si>
  <si>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</si>
  <si>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</si>
  <si>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</si>
  <si>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</si>
  <si>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</si>
  <si>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</si>
  <si>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</si>
  <si>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</si>
  <si>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</si>
  <si>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</si>
  <si>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</si>
  <si>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</si>
  <si>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</si>
  <si>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</si>
  <si>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</si>
  <si>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</si>
  <si>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</si>
  <si>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</si>
  <si>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</si>
  <si>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</si>
  <si>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</si>
  <si>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</si>
  <si>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</si>
  <si>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</si>
  <si>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</si>
  <si>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</si>
  <si>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</si>
  <si>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</si>
  <si>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</si>
  <si>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</si>
  <si>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</si>
  <si>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</si>
  <si>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</si>
  <si>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</si>
  <si>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</si>
  <si>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</si>
  <si>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</si>
  <si>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</si>
  <si>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</si>
  <si>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</si>
  <si>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</si>
  <si>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</si>
  <si>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</si>
  <si>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</si>
  <si>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</si>
  <si>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</si>
  <si>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</si>
  <si>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</si>
  <si>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</si>
  <si>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</si>
  <si>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</si>
  <si>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</si>
  <si>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</si>
  <si>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</si>
  <si>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</si>
  <si>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</si>
  <si>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</si>
  <si>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</si>
  <si>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</si>
  <si>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</si>
  <si>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</si>
  <si>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</si>
  <si>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</si>
  <si>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</si>
  <si>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</si>
  <si>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</si>
  <si>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</si>
  <si>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</si>
  <si>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</si>
  <si>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</si>
  <si>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</si>
  <si>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</si>
  <si>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</si>
  <si>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</si>
  <si>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</si>
  <si>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</si>
  <si>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</si>
  <si>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</si>
  <si>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</si>
  <si>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</si>
  <si>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</si>
  <si>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</si>
  <si>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</si>
  <si>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</si>
  <si>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</si>
  <si>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</si>
  <si>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</si>
  <si>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</si>
  <si>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</si>
  <si>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</si>
  <si>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</si>
  <si>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</si>
  <si>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</si>
  <si>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</si>
  <si>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</si>
  <si>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</si>
  <si>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</si>
  <si>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</si>
  <si>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</si>
  <si>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</si>
  <si>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</si>
  <si>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</si>
  <si>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</si>
  <si>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</si>
  <si>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</si>
  <si>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</si>
  <si>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</si>
  <si>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</si>
  <si>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</si>
  <si>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</si>
  <si>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</si>
  <si>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</si>
  <si>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</si>
  <si>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</si>
  <si>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</si>
  <si>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</si>
  <si>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</si>
  <si>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</si>
  <si>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</si>
  <si>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</si>
  <si>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</si>
  <si>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</si>
  <si>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</si>
  <si>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</si>
  <si>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</si>
  <si>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</si>
  <si>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</si>
  <si>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</si>
  <si>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</si>
  <si>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</si>
  <si>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</si>
  <si>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</si>
  <si>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</si>
  <si>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</si>
  <si>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</si>
  <si>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</si>
  <si>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</si>
  <si>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</si>
  <si>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</si>
  <si>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</si>
  <si>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</si>
  <si>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</si>
  <si>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</si>
  <si>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</si>
  <si>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</si>
  <si>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</si>
  <si>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</si>
  <si>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</si>
  <si>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</si>
  <si>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</si>
  <si>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</si>
  <si>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</si>
  <si>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</si>
  <si>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</si>
  <si>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</si>
  <si>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</si>
  <si>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</si>
  <si>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</si>
  <si>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</si>
  <si>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</si>
  <si>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</si>
  <si>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</si>
  <si>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</si>
  <si>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</si>
  <si>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</si>
  <si>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</si>
  <si>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</si>
  <si>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</si>
  <si>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</si>
  <si>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</si>
  <si>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</si>
  <si>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</si>
  <si>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</si>
  <si>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</si>
  <si>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</si>
  <si>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</si>
  <si>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</si>
  <si>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</si>
  <si>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</si>
  <si>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</si>
  <si>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</si>
  <si>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</si>
  <si>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</si>
  <si>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</si>
  <si>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</si>
  <si>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</si>
  <si>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</si>
  <si>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</si>
  <si>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</si>
  <si>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</si>
  <si>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</si>
  <si>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</si>
  <si>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</si>
  <si>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</si>
  <si>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</si>
  <si>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</si>
  <si>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</si>
  <si>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</si>
  <si>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</si>
  <si>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</si>
  <si>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</si>
  <si>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</si>
  <si>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</si>
  <si>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</si>
  <si>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</si>
  <si>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</si>
  <si>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</si>
  <si>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</si>
  <si>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</si>
  <si>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</si>
  <si>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</si>
  <si>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</si>
  <si>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</si>
  <si>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</si>
  <si>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</si>
  <si>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</si>
  <si>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</si>
  <si>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</si>
  <si>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</si>
  <si>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</si>
  <si>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</si>
  <si>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</si>
  <si>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</si>
  <si>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</si>
  <si>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</si>
  <si>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</si>
  <si>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</si>
  <si>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</si>
  <si>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</si>
  <si>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</si>
  <si>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</si>
  <si>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</si>
  <si>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</si>
  <si>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</si>
  <si>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</si>
  <si>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</si>
  <si>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</si>
  <si>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</si>
  <si>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</si>
  <si>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</si>
  <si>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</si>
  <si>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</si>
  <si>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</si>
  <si>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</si>
  <si>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</si>
  <si>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</si>
  <si>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</si>
  <si>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</si>
  <si>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</si>
  <si>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</si>
  <si>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</si>
  <si>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</si>
  <si>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</si>
  <si>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</si>
  <si>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</si>
  <si>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</si>
  <si>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</si>
  <si>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</si>
  <si>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</si>
  <si>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</si>
  <si>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</si>
  <si>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</si>
  <si>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</si>
  <si>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</si>
  <si>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</si>
  <si>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</si>
  <si>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</si>
  <si>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</si>
  <si>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</si>
  <si>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</si>
  <si>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</si>
  <si>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</si>
  <si>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</si>
  <si>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</si>
  <si>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</si>
  <si>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</si>
  <si>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</si>
  <si>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</si>
  <si>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</si>
  <si>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</si>
  <si>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</si>
  <si>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</si>
  <si>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</si>
  <si>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</si>
  <si>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</si>
  <si>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</si>
  <si>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</si>
  <si>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</si>
  <si>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</si>
  <si>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</si>
  <si>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</si>
  <si>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</si>
  <si>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</si>
  <si>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</si>
  <si>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</si>
  <si>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</si>
  <si>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</si>
  <si>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</si>
  <si>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</si>
  <si>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</si>
  <si>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</si>
  <si>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</si>
  <si>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</si>
  <si>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</si>
  <si>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</si>
  <si>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</si>
  <si>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</si>
  <si>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</si>
  <si>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</si>
  <si>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</si>
  <si>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</si>
  <si>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</si>
  <si>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</si>
  <si>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</si>
  <si>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</si>
  <si>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</si>
  <si>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</si>
  <si>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</si>
  <si>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</si>
  <si>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</si>
  <si>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</si>
  <si>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</si>
  <si>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</si>
  <si>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</si>
  <si>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</si>
  <si>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</si>
  <si>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</si>
  <si>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</si>
  <si>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</si>
  <si>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</si>
  <si>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</si>
  <si>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</si>
  <si>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</si>
  <si>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</si>
  <si>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</si>
  <si>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</si>
  <si>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</si>
  <si>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</si>
  <si>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</si>
  <si>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</si>
  <si>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</si>
  <si>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</si>
  <si>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</si>
  <si>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</si>
  <si>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</si>
  <si>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</si>
  <si>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</si>
  <si>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</si>
  <si>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</si>
  <si>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</si>
  <si>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</si>
  <si>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</si>
  <si>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</si>
  <si>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</si>
  <si>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</si>
  <si>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</si>
  <si>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</si>
  <si>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</si>
  <si>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</si>
  <si>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</si>
  <si>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</si>
  <si>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</si>
  <si>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</si>
  <si>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</si>
  <si>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</si>
  <si>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</si>
  <si>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</si>
  <si>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</si>
  <si>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</si>
  <si>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</si>
  <si>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</si>
  <si>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</si>
  <si>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</si>
  <si>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</si>
  <si>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</si>
  <si>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</si>
  <si>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</si>
  <si>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</si>
  <si>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</si>
  <si>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</si>
  <si>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</si>
  <si>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</si>
  <si>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</si>
  <si>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</si>
  <si>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</si>
  <si>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</si>
  <si>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</si>
  <si>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</si>
  <si>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</si>
  <si>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</si>
  <si>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</si>
  <si>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</si>
  <si>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</si>
  <si>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</si>
  <si>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</si>
  <si>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</si>
  <si>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</si>
  <si>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</si>
  <si>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</si>
  <si>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</si>
  <si>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</si>
  <si>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</si>
  <si>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</si>
  <si>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</si>
  <si>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</si>
  <si>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</si>
  <si>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</si>
  <si>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</si>
  <si>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</si>
  <si>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</si>
  <si>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</si>
  <si>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</si>
  <si>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</si>
  <si>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</si>
  <si>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</si>
  <si>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</si>
  <si>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</si>
  <si>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</si>
  <si>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</si>
  <si>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</si>
  <si>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</si>
  <si>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</si>
  <si>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</si>
  <si>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</si>
  <si>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</si>
  <si>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</si>
  <si>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</si>
  <si>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</si>
  <si>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</si>
  <si>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</si>
  <si>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</si>
  <si>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</si>
  <si>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</si>
  <si>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</si>
  <si>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</si>
  <si>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</si>
  <si>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</si>
  <si>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</si>
  <si>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</si>
  <si>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</si>
  <si>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</si>
  <si>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</si>
  <si>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</si>
  <si>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</si>
  <si>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</si>
  <si>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</si>
  <si>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</si>
  <si>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</si>
  <si>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</si>
  <si>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</si>
  <si>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</si>
  <si>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</si>
  <si>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</si>
  <si>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</si>
  <si>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</si>
  <si>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</si>
  <si>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</si>
  <si>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</si>
  <si>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</si>
  <si>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</si>
  <si>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</si>
  <si>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</si>
  <si>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</si>
  <si>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</si>
  <si>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</si>
  <si>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</si>
  <si>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</si>
  <si>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</si>
  <si>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</si>
  <si>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</si>
  <si>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</si>
  <si>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</si>
  <si>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</si>
  <si>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</si>
  <si>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</si>
  <si>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</si>
  <si>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</si>
  <si>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</si>
  <si>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</si>
  <si>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</si>
  <si>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</si>
  <si>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</si>
  <si>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</si>
  <si>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</si>
  <si>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</si>
  <si>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</si>
  <si>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</si>
  <si>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</si>
  <si>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</si>
  <si>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</si>
  <si>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</si>
  <si>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</si>
  <si>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</si>
  <si>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</si>
  <si>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</si>
  <si>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</si>
  <si>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</si>
  <si>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</si>
  <si>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</si>
  <si>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</si>
  <si>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</si>
  <si>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</si>
  <si>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</si>
  <si>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</si>
  <si>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</si>
  <si>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</si>
  <si>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</si>
  <si>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</si>
  <si>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</si>
  <si>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</si>
  <si>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</si>
  <si>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</si>
  <si>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</si>
  <si>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</si>
  <si>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</si>
  <si>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</si>
  <si>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</si>
  <si>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</si>
  <si>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</si>
  <si>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</si>
  <si>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</si>
  <si>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</si>
  <si>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</si>
  <si>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</si>
  <si>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</si>
  <si>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</si>
  <si>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</si>
  <si>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</si>
  <si>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</si>
  <si>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</si>
  <si>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</si>
  <si>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</si>
  <si>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</si>
  <si>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</si>
  <si>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</si>
  <si>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</si>
  <si>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</si>
  <si>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</si>
  <si>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</si>
  <si>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</si>
  <si>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</si>
  <si>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</si>
  <si>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</si>
  <si>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</si>
  <si>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</si>
  <si>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</si>
  <si>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</si>
  <si>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</si>
  <si>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</si>
  <si>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</si>
  <si>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</si>
  <si>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</si>
  <si>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</si>
  <si>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</si>
  <si>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</si>
  <si>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</si>
  <si>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</si>
  <si>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</si>
  <si>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</si>
  <si>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</si>
  <si>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</si>
  <si>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</si>
  <si>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</si>
  <si>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</si>
  <si>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</si>
  <si>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</si>
  <si>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</si>
  <si>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</si>
  <si>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</si>
  <si>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</si>
  <si>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</si>
  <si>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</si>
  <si>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</si>
  <si>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</si>
  <si>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</si>
  <si>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</si>
  <si>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</si>
  <si>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</si>
  <si>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</si>
  <si>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</si>
  <si>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</si>
  <si>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</si>
  <si>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</si>
  <si>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</si>
  <si>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</si>
  <si>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</si>
  <si>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</si>
  <si>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</si>
  <si>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</si>
  <si>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</si>
  <si>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</si>
  <si>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</si>
  <si>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</si>
  <si>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</si>
  <si>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</si>
  <si>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</si>
  <si>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</si>
  <si>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</si>
  <si>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</si>
  <si>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</si>
  <si>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</si>
  <si>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</si>
  <si>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</si>
  <si>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</si>
  <si>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</si>
  <si>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</si>
  <si>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</si>
  <si>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</si>
  <si>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</si>
  <si>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</si>
  <si>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</si>
  <si>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</si>
  <si>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</si>
  <si>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</si>
  <si>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</si>
  <si>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</si>
  <si>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</si>
  <si>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</si>
  <si>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</si>
  <si>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</si>
  <si>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</si>
  <si>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</si>
  <si>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</si>
  <si>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</si>
  <si>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</si>
  <si>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</si>
  <si>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</si>
  <si>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</si>
  <si>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</si>
  <si>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</si>
  <si>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</si>
  <si>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</si>
  <si>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</si>
  <si>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</si>
  <si>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</si>
  <si>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</si>
  <si>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</si>
  <si>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</si>
  <si>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</si>
  <si>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</si>
  <si>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</si>
  <si>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</si>
  <si>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</si>
  <si>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</si>
  <si>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</si>
  <si>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</si>
  <si>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</si>
  <si>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</si>
  <si>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</si>
  <si>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</si>
  <si>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</si>
  <si>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</si>
  <si>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</si>
  <si>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</si>
  <si>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</si>
  <si>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</si>
  <si>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</si>
  <si>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</si>
  <si>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</si>
  <si>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</si>
  <si>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</si>
  <si>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</si>
  <si>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</si>
  <si>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</si>
  <si>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</si>
  <si>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</si>
  <si>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</si>
  <si>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</si>
  <si>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</si>
  <si>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</si>
  <si>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</si>
  <si>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</si>
  <si>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</si>
  <si>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</si>
  <si>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</si>
  <si>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</si>
  <si>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</si>
  <si>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</si>
  <si>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</si>
  <si>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</si>
  <si>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</si>
  <si>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</si>
  <si>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</si>
  <si>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</si>
  <si>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</si>
  <si>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</si>
  <si>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</si>
  <si>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</si>
  <si>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</si>
  <si>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</si>
  <si>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</si>
  <si>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</si>
  <si>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</si>
  <si>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</si>
  <si>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</si>
  <si>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</si>
  <si>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</si>
  <si>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</si>
  <si>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</si>
  <si>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</si>
  <si>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</si>
  <si>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</si>
  <si>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</si>
  <si>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</si>
  <si>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</si>
  <si>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</si>
  <si>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</si>
  <si>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</si>
  <si>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</si>
  <si>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</si>
  <si>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</si>
  <si>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</si>
  <si>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</si>
  <si>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</si>
  <si>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</si>
  <si>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</si>
  <si>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</si>
  <si>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</si>
  <si>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</si>
  <si>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</si>
  <si>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</si>
  <si>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</si>
  <si>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</si>
  <si>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</si>
  <si>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</si>
  <si>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</si>
  <si>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</si>
  <si>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</si>
  <si>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</si>
  <si>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</si>
  <si>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</si>
  <si>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</si>
  <si>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</si>
  <si>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</si>
  <si>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</si>
  <si>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</si>
  <si>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</si>
  <si>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</si>
  <si>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</si>
  <si>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</si>
  <si>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</si>
  <si>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</si>
  <si>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</si>
  <si>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</si>
  <si>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</si>
  <si>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</si>
  <si>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</si>
  <si>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</si>
  <si>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</si>
  <si>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</si>
  <si>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</si>
  <si>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</si>
  <si>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</si>
  <si>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</si>
  <si>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</si>
  <si>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</si>
  <si>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</si>
  <si>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</si>
  <si>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</si>
  <si>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</si>
  <si>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</si>
  <si>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</si>
  <si>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</si>
  <si>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</si>
  <si>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</si>
  <si>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</si>
  <si>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</si>
  <si>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</si>
  <si>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</si>
  <si>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</si>
  <si>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</si>
  <si>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</si>
  <si>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</si>
  <si>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</si>
  <si>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</si>
  <si>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</si>
  <si>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</si>
  <si>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</si>
  <si>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</si>
  <si>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</si>
  <si>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</si>
  <si>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</si>
  <si>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</si>
  <si>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</si>
  <si>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</si>
  <si>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</si>
  <si>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</si>
  <si>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</si>
  <si>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</si>
  <si>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</si>
  <si>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</si>
  <si>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</si>
  <si>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</si>
  <si>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</si>
  <si>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</si>
  <si>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</si>
  <si>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</si>
  <si>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</si>
  <si>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</si>
  <si>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</si>
  <si>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</si>
  <si>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</si>
  <si>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</si>
  <si>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</si>
  <si>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</si>
  <si>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</si>
  <si>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</si>
  <si>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</si>
  <si>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</si>
  <si>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</si>
  <si>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</si>
  <si>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</si>
  <si>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</si>
  <si>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</si>
  <si>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</si>
  <si>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</si>
  <si>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</si>
  <si>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</si>
  <si>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</si>
  <si>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</si>
  <si>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</si>
  <si>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</si>
  <si>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</si>
  <si>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</si>
  <si>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</si>
  <si>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</si>
  <si>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</si>
  <si>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</si>
  <si>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</si>
  <si>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</si>
  <si>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</si>
  <si>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</si>
  <si>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</si>
  <si>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</si>
  <si>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</si>
  <si>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</si>
  <si>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</si>
  <si>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</si>
  <si>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</si>
  <si>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</si>
  <si>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</si>
  <si>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</si>
  <si>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</si>
  <si>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</si>
  <si>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</si>
  <si>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</si>
  <si>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</si>
  <si>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</si>
  <si>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</si>
  <si>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</si>
  <si>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</si>
  <si>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</si>
  <si>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</si>
  <si>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</si>
  <si>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</si>
  <si>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</si>
  <si>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</si>
  <si>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</si>
  <si>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</si>
  <si>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</si>
  <si>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</si>
  <si>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</si>
  <si>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</si>
  <si>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</si>
  <si>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</si>
  <si>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</si>
  <si>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</si>
  <si>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</si>
  <si>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</si>
  <si>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</si>
  <si>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</si>
  <si>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</si>
  <si>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</si>
  <si>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</si>
  <si>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</si>
  <si>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</si>
  <si>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</si>
  <si>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</si>
  <si>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</si>
  <si>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</si>
  <si>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</si>
  <si>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</si>
  <si>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</si>
  <si>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</si>
  <si>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</si>
  <si>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</si>
  <si>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</si>
  <si>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</si>
  <si>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</si>
  <si>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</si>
  <si>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</si>
  <si>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</si>
  <si>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</si>
  <si>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</si>
  <si>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</si>
  <si>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</si>
  <si>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</si>
  <si>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</si>
  <si>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</si>
  <si>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</si>
  <si>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</si>
  <si>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</si>
  <si>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</si>
  <si>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</si>
  <si>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</si>
  <si>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</si>
  <si>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</si>
  <si>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</si>
  <si>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</si>
  <si>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</si>
  <si>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</si>
  <si>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</si>
  <si>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</si>
  <si>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</si>
  <si>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</si>
  <si>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</si>
  <si>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</si>
  <si>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</si>
  <si>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</si>
  <si>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</si>
  <si>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</si>
  <si>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</si>
  <si>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</si>
  <si>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</si>
  <si>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</si>
  <si>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</si>
  <si>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</si>
  <si>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</si>
  <si>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</si>
  <si>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</si>
  <si>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</si>
  <si>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</si>
  <si>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</si>
  <si>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</si>
  <si>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</si>
  <si>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</si>
  <si>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</si>
  <si>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</si>
  <si>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</si>
  <si>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</si>
  <si>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</si>
  <si>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</si>
  <si>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</si>
  <si>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</si>
  <si>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</si>
  <si>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</si>
  <si>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</si>
  <si>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</si>
  <si>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</si>
  <si>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</si>
  <si>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</si>
  <si>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</si>
  <si>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</si>
  <si>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</si>
  <si>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</si>
  <si>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</si>
  <si>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</si>
  <si>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</si>
  <si>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</si>
  <si>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</si>
  <si>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</si>
  <si>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</si>
  <si>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</si>
  <si>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</si>
  <si>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</si>
  <si>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</si>
  <si>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</si>
  <si>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</si>
  <si>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</si>
  <si>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</si>
  <si>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</si>
  <si>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</si>
  <si>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</si>
  <si>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</si>
  <si>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</si>
  <si>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</si>
  <si>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</si>
  <si>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</si>
  <si>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</si>
  <si>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</si>
  <si>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</si>
  <si>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</si>
  <si>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</si>
  <si>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</si>
  <si>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</si>
  <si>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</si>
  <si>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</si>
  <si>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</si>
  <si>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</si>
  <si>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</si>
  <si>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</si>
  <si>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</si>
  <si>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</si>
  <si>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</si>
  <si>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</si>
  <si>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</si>
  <si>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</si>
  <si>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</si>
  <si>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</si>
  <si>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</si>
  <si>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</si>
  <si>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</si>
  <si>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</si>
  <si>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</si>
  <si>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</si>
  <si>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</si>
  <si>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</si>
  <si>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</si>
  <si>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</si>
  <si>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</si>
  <si>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</si>
  <si>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</si>
  <si>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</si>
  <si>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</si>
  <si>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</si>
  <si>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</si>
  <si>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</si>
  <si>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</si>
  <si>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</si>
  <si>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</si>
  <si>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</si>
  <si>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</si>
  <si>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</si>
  <si>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</si>
  <si>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</si>
  <si>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</si>
  <si>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</si>
  <si>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</si>
  <si>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</si>
  <si>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</si>
  <si>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</si>
  <si>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</si>
  <si>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</si>
  <si>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</si>
  <si>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</si>
  <si>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</si>
  <si>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</si>
  <si>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</si>
  <si>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</si>
  <si>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</si>
  <si>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</si>
  <si>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</si>
  <si>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</si>
  <si>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</si>
  <si>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</si>
  <si>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</si>
  <si>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</si>
  <si>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</si>
  <si>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</si>
  <si>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</si>
  <si>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</si>
  <si>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</si>
  <si>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</si>
  <si>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</si>
  <si>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</si>
  <si>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</si>
  <si>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</si>
  <si>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</si>
  <si>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</si>
  <si>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</si>
  <si>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</si>
  <si>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</si>
  <si>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</si>
  <si>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</si>
  <si>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</si>
  <si>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</si>
  <si>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</si>
  <si>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</si>
  <si>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</si>
  <si>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</si>
  <si>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</si>
  <si>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</si>
  <si>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</si>
  <si>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</si>
  <si>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</si>
  <si>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</si>
  <si>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</si>
  <si>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</si>
  <si>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</si>
  <si>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</si>
  <si>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</si>
  <si>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</si>
  <si>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</si>
  <si>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</si>
  <si>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</si>
  <si>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</si>
  <si>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</si>
  <si>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</si>
  <si>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</si>
  <si>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</si>
  <si>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</si>
  <si>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</si>
  <si>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</si>
  <si>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</si>
  <si>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</si>
  <si>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</si>
  <si>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</si>
  <si>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</si>
  <si>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</si>
  <si>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</si>
  <si>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</si>
  <si>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</si>
  <si>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</si>
  <si>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</si>
  <si>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</si>
  <si>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</si>
  <si>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</si>
  <si>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</si>
  <si>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</si>
  <si>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</si>
  <si>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</si>
  <si>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</si>
  <si>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</si>
  <si>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</si>
  <si>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</si>
  <si>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</si>
  <si>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</si>
  <si>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</si>
  <si>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</si>
  <si>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</si>
  <si>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</si>
  <si>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</si>
  <si>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</si>
  <si>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</si>
  <si>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</si>
  <si>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</si>
  <si>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</si>
  <si>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</si>
  <si>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</si>
  <si>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</si>
  <si>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</si>
  <si>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</si>
  <si>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</si>
  <si>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</si>
  <si>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</si>
  <si>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</si>
  <si>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</si>
  <si>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</si>
  <si>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</si>
  <si>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</si>
  <si>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</si>
  <si>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</si>
  <si>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</si>
  <si>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</si>
  <si>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</si>
  <si>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</si>
  <si>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</si>
  <si>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</si>
  <si>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</si>
  <si>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</si>
  <si>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</si>
  <si>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</si>
  <si>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</si>
  <si>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</si>
  <si>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</si>
  <si>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</si>
  <si>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</si>
  <si>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</si>
  <si>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</si>
  <si>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</si>
  <si>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</si>
  <si>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</si>
  <si>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</si>
  <si>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</si>
  <si>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</si>
  <si>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</si>
  <si>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</si>
  <si>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</si>
  <si>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</si>
  <si>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</si>
  <si>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</si>
  <si>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</si>
  <si>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</si>
  <si>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</si>
  <si>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</si>
  <si>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</si>
  <si>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</si>
  <si>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</si>
  <si>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</si>
  <si>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</si>
  <si>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</si>
  <si>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</si>
  <si>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</si>
  <si>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</si>
  <si>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</si>
  <si>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</si>
  <si>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</si>
  <si>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</si>
  <si>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</si>
  <si>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</si>
  <si>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</si>
  <si>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</si>
  <si>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</si>
  <si>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</si>
  <si>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</si>
  <si>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</si>
  <si>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</si>
  <si>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</si>
  <si>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</si>
  <si>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</si>
  <si>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</si>
  <si>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</si>
  <si>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</si>
  <si>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</si>
  <si>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</si>
  <si>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</si>
  <si>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</si>
  <si>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</si>
  <si>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</si>
  <si>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</si>
  <si>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</si>
  <si>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</si>
  <si>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</si>
  <si>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</si>
  <si>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</si>
  <si>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</si>
  <si>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</si>
  <si>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</si>
  <si>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</si>
  <si>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</si>
  <si>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</si>
  <si>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</si>
  <si>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</si>
  <si>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</si>
  <si>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</si>
  <si>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</si>
  <si>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</si>
  <si>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</si>
  <si>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</si>
  <si>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</si>
  <si>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</si>
  <si>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</si>
  <si>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</si>
  <si>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</si>
  <si>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</si>
  <si>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</si>
  <si>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</si>
  <si>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</si>
  <si>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</si>
  <si>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</si>
  <si>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</si>
  <si>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</si>
  <si>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</si>
  <si>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</si>
  <si>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</si>
  <si>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</si>
  <si>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</si>
  <si>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</si>
  <si>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</si>
  <si>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</si>
  <si>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</si>
  <si>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</si>
  <si>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</si>
  <si>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</si>
  <si>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</si>
  <si>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</si>
  <si>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</si>
  <si>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</si>
  <si>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</si>
  <si>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</si>
  <si>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</si>
  <si>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</si>
  <si>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</si>
  <si>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</si>
  <si>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</si>
  <si>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</si>
  <si>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</si>
  <si>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</si>
  <si>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</si>
  <si>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</si>
  <si>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</si>
  <si>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</si>
  <si>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</si>
  <si>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</si>
  <si>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</si>
  <si>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</si>
  <si>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</si>
  <si>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</si>
  <si>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</si>
  <si>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</si>
  <si>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</si>
  <si>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</si>
  <si>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</si>
  <si>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</si>
  <si>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</si>
  <si>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</si>
  <si>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</si>
  <si>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</si>
  <si>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</si>
  <si>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</si>
  <si>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</si>
  <si>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</si>
  <si>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</si>
  <si>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</si>
  <si>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</si>
  <si>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</si>
  <si>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</si>
  <si>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</si>
  <si>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</si>
  <si>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</si>
  <si>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</si>
  <si>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</si>
  <si>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</si>
  <si>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</si>
  <si>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</si>
  <si>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</si>
  <si>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</si>
  <si>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</si>
  <si>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</si>
  <si>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</si>
  <si>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</si>
  <si>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</si>
  <si>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</si>
  <si>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</si>
  <si>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</si>
  <si>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</si>
  <si>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</si>
  <si>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</si>
  <si>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</si>
  <si>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</si>
  <si>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</si>
  <si>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</si>
  <si>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</si>
  <si>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</si>
  <si>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</si>
  <si>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</si>
  <si>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</si>
  <si>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</si>
  <si>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</si>
  <si>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</si>
  <si>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</si>
  <si>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</si>
  <si>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</si>
  <si>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</si>
  <si>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</si>
  <si>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</si>
  <si>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</si>
  <si>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</si>
  <si>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</si>
  <si>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</si>
  <si>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</si>
  <si>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</si>
  <si>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</si>
  <si>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</si>
  <si>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</si>
  <si>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</si>
  <si>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</si>
  <si>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</si>
  <si>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</si>
  <si>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</si>
  <si>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</si>
  <si>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</si>
  <si>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</si>
  <si>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</si>
  <si>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</si>
  <si>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</si>
  <si>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</si>
  <si>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</si>
  <si>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</si>
  <si>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</si>
  <si>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</si>
  <si>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</si>
  <si>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</si>
  <si>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</si>
  <si>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</si>
  <si>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</si>
  <si>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</si>
  <si>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</si>
  <si>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</si>
  <si>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</si>
  <si>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</si>
  <si>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</si>
  <si>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</si>
  <si>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</si>
  <si>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</si>
  <si>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</si>
  <si>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</si>
  <si>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</si>
  <si>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</si>
  <si>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</si>
  <si>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</si>
  <si>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</si>
  <si>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</si>
  <si>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</si>
  <si>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</si>
  <si>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</si>
  <si>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</si>
  <si>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</si>
  <si>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</si>
  <si>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</si>
  <si>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</si>
  <si>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</si>
  <si>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</si>
  <si>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</si>
  <si>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</si>
  <si>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</si>
  <si>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</si>
  <si>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</si>
  <si>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</si>
  <si>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</si>
  <si>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</si>
  <si>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</si>
  <si>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</si>
  <si>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</si>
  <si>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</si>
  <si>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</si>
  <si>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</si>
  <si>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</si>
  <si>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</si>
  <si>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</si>
  <si>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</si>
  <si>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</si>
  <si>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</si>
  <si>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</si>
  <si>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</si>
  <si>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</si>
  <si>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</si>
  <si>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</si>
  <si>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</si>
  <si>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</si>
  <si>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</si>
  <si>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</si>
  <si>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</si>
  <si>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</si>
  <si>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</si>
  <si>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</si>
  <si>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</si>
  <si>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</si>
  <si>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</si>
  <si>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</si>
  <si>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</si>
  <si>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</si>
  <si>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</si>
  <si>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</si>
  <si>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</si>
  <si>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</si>
  <si>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</si>
  <si>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</si>
  <si>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</si>
  <si>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</si>
  <si>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</si>
  <si>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</si>
  <si>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</si>
  <si>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</si>
  <si>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</si>
  <si>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</si>
  <si>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</si>
  <si>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</si>
  <si>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</si>
  <si>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</si>
  <si>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</si>
  <si>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</si>
  <si>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</si>
  <si>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</si>
  <si>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</si>
  <si>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</si>
  <si>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</si>
  <si>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</si>
  <si>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</si>
  <si>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</si>
  <si>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</si>
  <si>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</si>
  <si>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</si>
  <si>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</si>
  <si>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</si>
  <si>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</si>
  <si>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</si>
  <si>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</si>
  <si>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</si>
  <si>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</si>
  <si>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</si>
  <si>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</si>
  <si>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</si>
  <si>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</si>
  <si>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</si>
  <si>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</si>
  <si>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</si>
  <si>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</si>
  <si>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</si>
  <si>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</si>
  <si>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</si>
  <si>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</si>
  <si>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</si>
  <si>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</si>
  <si>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</si>
  <si>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</si>
  <si>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</si>
  <si>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</si>
  <si>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</si>
  <si>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</si>
  <si>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</si>
  <si>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</si>
  <si>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</si>
  <si>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</si>
  <si>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</si>
  <si>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</si>
  <si>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</si>
  <si>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</si>
  <si>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</si>
  <si>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</si>
  <si>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</si>
  <si>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</si>
  <si>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</si>
  <si>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</si>
  <si>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</si>
  <si>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</si>
  <si>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</si>
  <si>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</si>
  <si>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</si>
  <si>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</si>
  <si>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</si>
  <si>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</si>
  <si>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</si>
  <si>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</si>
  <si>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</si>
  <si>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</si>
  <si>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</si>
  <si>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</si>
  <si>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</si>
  <si>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</si>
  <si>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</si>
  <si>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</si>
  <si>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</si>
  <si>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</si>
  <si>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</si>
  <si>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</si>
  <si>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</si>
  <si>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</si>
  <si>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</si>
  <si>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</si>
  <si>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</si>
  <si>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</si>
  <si>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</si>
  <si>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</si>
  <si>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</si>
  <si>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</si>
  <si>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</si>
  <si>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</si>
  <si>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</si>
  <si>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</si>
  <si>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</si>
  <si>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</si>
  <si>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</si>
  <si>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</si>
  <si>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</si>
  <si>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</si>
  <si>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</si>
  <si>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</si>
  <si>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</si>
  <si>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</si>
  <si>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</si>
  <si>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</si>
  <si>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</si>
  <si>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</si>
  <si>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</si>
  <si>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</si>
  <si>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</si>
  <si>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</si>
  <si>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</si>
  <si>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</si>
  <si>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</si>
  <si>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</si>
  <si>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</si>
  <si>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</si>
  <si>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</si>
  <si>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</si>
  <si>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</si>
  <si>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</si>
  <si>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</si>
  <si>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</si>
  <si>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</si>
  <si>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</si>
  <si>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</si>
  <si>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</si>
  <si>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</si>
  <si>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</si>
  <si>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</si>
  <si>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</si>
  <si>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</si>
  <si>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</si>
  <si>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</si>
  <si>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</si>
  <si>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</si>
  <si>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</si>
  <si>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</si>
  <si>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</si>
  <si>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</si>
  <si>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</si>
  <si>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</si>
  <si>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</si>
  <si>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</si>
  <si>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</si>
  <si>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</si>
  <si>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</si>
  <si>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</si>
  <si>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</si>
  <si>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</si>
  <si>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</si>
  <si>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</si>
  <si>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</si>
  <si>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</si>
  <si>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</si>
  <si>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</si>
  <si>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</si>
  <si>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</si>
  <si>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</si>
  <si>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</si>
  <si>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</si>
  <si>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</si>
  <si>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</si>
  <si>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</si>
  <si>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</si>
  <si>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</si>
  <si>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</si>
  <si>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</si>
  <si>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</si>
  <si>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</si>
  <si>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</si>
  <si>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</si>
  <si>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</si>
  <si>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</si>
  <si>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</si>
  <si>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</si>
  <si>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</si>
  <si>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</si>
  <si>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</si>
  <si>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</si>
  <si>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</si>
  <si>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</si>
  <si>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</si>
  <si>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</si>
  <si>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</si>
  <si>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</si>
  <si>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</si>
  <si>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</si>
  <si>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</si>
  <si>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</si>
  <si>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</si>
  <si>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</si>
  <si>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</si>
  <si>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</si>
  <si>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</si>
  <si>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</si>
  <si>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</si>
  <si>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</si>
  <si>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</si>
  <si>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</si>
  <si>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</si>
  <si>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</si>
  <si>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</si>
  <si>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</si>
  <si>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</si>
  <si>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</si>
  <si>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</si>
  <si>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</si>
  <si>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</si>
  <si>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</si>
  <si>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</si>
  <si>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</si>
  <si>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</si>
  <si>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</si>
  <si>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</si>
  <si>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</si>
  <si>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</si>
  <si>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</si>
  <si>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</si>
  <si>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</si>
  <si>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</si>
  <si>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</si>
  <si>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</si>
  <si>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</si>
  <si>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</si>
  <si>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</si>
  <si>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</si>
  <si>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</si>
  <si>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</si>
  <si>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</si>
  <si>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</si>
  <si>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</si>
  <si>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</si>
  <si>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</si>
  <si>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</si>
  <si>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</si>
  <si>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</si>
  <si>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</si>
  <si>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</si>
  <si>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</si>
  <si>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</si>
  <si>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</si>
  <si>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</si>
  <si>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</si>
  <si>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</si>
  <si>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</si>
  <si>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</si>
  <si>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</si>
  <si>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</si>
  <si>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</si>
  <si>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</si>
  <si>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</si>
  <si>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</si>
  <si>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</si>
  <si>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</si>
  <si>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</si>
  <si>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</si>
  <si>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</si>
  <si>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</si>
  <si>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</si>
  <si>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</si>
  <si>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</si>
  <si>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</si>
  <si>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</si>
  <si>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</si>
  <si>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</si>
  <si>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</si>
  <si>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</si>
  <si>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</si>
  <si>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</si>
  <si>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</si>
  <si>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</si>
  <si>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</si>
  <si>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</si>
  <si>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</si>
  <si>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</si>
  <si>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</si>
  <si>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</si>
  <si>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</si>
  <si>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</si>
  <si>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</si>
  <si>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</si>
  <si>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</si>
  <si>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</si>
  <si>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</si>
  <si>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</si>
  <si>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</si>
  <si>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</si>
  <si>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</si>
  <si>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</si>
  <si>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</si>
  <si>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</si>
  <si>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</si>
  <si>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</si>
  <si>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</si>
  <si>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</si>
  <si>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</si>
  <si>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</si>
  <si>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</si>
  <si>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</si>
  <si>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</si>
  <si>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</si>
  <si>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</si>
  <si>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</si>
  <si>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</si>
  <si>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</si>
  <si>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</si>
  <si>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</si>
  <si>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</si>
  <si>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</si>
  <si>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</si>
  <si>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</si>
  <si>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</si>
  <si>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</si>
  <si>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</si>
  <si>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</si>
  <si>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</si>
  <si>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</si>
  <si>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</si>
  <si>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</si>
  <si>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</si>
  <si>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</si>
  <si>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</si>
  <si>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</si>
  <si>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</si>
  <si>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</si>
  <si>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</si>
  <si>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</si>
  <si>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</si>
  <si>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</si>
  <si>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</si>
  <si>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</si>
  <si>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</si>
  <si>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</si>
  <si>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</si>
  <si>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</si>
  <si>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</si>
  <si>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</si>
  <si>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</si>
  <si>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</si>
  <si>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</si>
  <si>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</si>
  <si>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</si>
  <si>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</si>
  <si>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</si>
  <si>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</si>
  <si>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</si>
  <si>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</si>
  <si>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</si>
  <si>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</si>
  <si>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</si>
  <si>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</si>
  <si>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</si>
  <si>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</si>
  <si>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</si>
  <si>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</si>
  <si>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</si>
  <si>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</si>
  <si>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</si>
  <si>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</si>
  <si>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</si>
  <si>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</si>
  <si>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</si>
  <si>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</si>
  <si>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</si>
  <si>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</si>
  <si>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</si>
  <si>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</si>
  <si>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</si>
  <si>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</si>
  <si>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</si>
  <si>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</si>
  <si>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</si>
  <si>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</si>
  <si>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</si>
  <si>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</si>
  <si>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</si>
  <si>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</si>
  <si>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</si>
  <si>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</si>
  <si>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</si>
  <si>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</si>
  <si>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</si>
  <si>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</si>
  <si>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</si>
  <si>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</si>
  <si>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</si>
  <si>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</si>
  <si>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</si>
  <si>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</si>
  <si>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</si>
  <si>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</si>
  <si>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</si>
  <si>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</si>
  <si>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</si>
  <si>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</si>
  <si>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</si>
  <si>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</si>
  <si>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</si>
  <si>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</si>
  <si>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</si>
  <si>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</si>
  <si>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</si>
  <si>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</si>
  <si>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</si>
  <si>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</si>
  <si>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</si>
  <si>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</si>
  <si>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</si>
  <si>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</si>
  <si>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</si>
  <si>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</si>
  <si>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</si>
  <si>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</si>
  <si>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</si>
  <si>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</si>
  <si>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</si>
  <si>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</si>
  <si>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</si>
  <si>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</si>
  <si>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</si>
  <si>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</si>
  <si>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</si>
  <si>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</si>
  <si>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</si>
  <si>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</si>
  <si>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</si>
  <si>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</si>
  <si>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</si>
  <si>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</si>
  <si>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</si>
  <si>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</si>
  <si>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</si>
  <si>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</si>
  <si>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</si>
  <si>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</si>
  <si>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</si>
  <si>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</si>
  <si>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</si>
  <si>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</si>
  <si>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</si>
  <si>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</si>
  <si>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</si>
  <si>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</si>
  <si>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</si>
  <si>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</si>
  <si>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</si>
  <si>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</si>
  <si>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</si>
  <si>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</si>
  <si>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</si>
  <si>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</si>
  <si>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</si>
  <si>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</si>
  <si>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</si>
  <si>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</si>
  <si>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</si>
  <si>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</si>
  <si>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</si>
  <si>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</si>
  <si>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</si>
  <si>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</si>
  <si>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</si>
  <si>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</si>
  <si>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</si>
  <si>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</si>
  <si>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</si>
  <si>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</si>
  <si>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</si>
  <si>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</si>
  <si>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</si>
  <si>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</si>
  <si>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</si>
  <si>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</si>
  <si>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</si>
  <si>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</si>
  <si>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</si>
  <si>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</si>
  <si>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</si>
  <si>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</si>
  <si>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</si>
  <si>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</si>
  <si>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</si>
  <si>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</si>
  <si>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</si>
  <si>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</si>
  <si>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</si>
  <si>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</si>
  <si>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</si>
  <si>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</si>
  <si>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</si>
  <si>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</si>
  <si>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</si>
  <si>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</si>
  <si>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</si>
  <si>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</si>
  <si>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</si>
  <si>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</si>
  <si>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</si>
  <si>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</si>
  <si>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</si>
  <si>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</si>
  <si>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</si>
  <si>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</si>
  <si>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</si>
  <si>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</si>
  <si>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</si>
  <si>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</si>
  <si>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</si>
  <si>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</si>
  <si>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</si>
  <si>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</si>
  <si>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</si>
  <si>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</si>
  <si>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</si>
  <si>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</si>
  <si>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</si>
  <si>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</si>
  <si>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</si>
  <si>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</si>
  <si>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</si>
  <si>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</si>
  <si>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</si>
  <si>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</si>
  <si>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</si>
  <si>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</si>
  <si>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</si>
  <si>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</si>
  <si>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</si>
  <si>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</si>
  <si>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</si>
  <si>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</si>
  <si>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</si>
  <si>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</si>
  <si>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</si>
  <si>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</si>
  <si>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</si>
  <si>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</si>
  <si>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</si>
  <si>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</si>
  <si>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</si>
  <si>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</si>
  <si>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</si>
  <si>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</si>
  <si>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</si>
  <si>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</si>
  <si>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</si>
  <si>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</si>
  <si>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</si>
  <si>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</si>
  <si>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</si>
  <si>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</si>
  <si>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</si>
  <si>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</si>
  <si>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</si>
  <si>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</si>
  <si>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</si>
  <si>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</si>
  <si>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</si>
  <si>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</si>
  <si>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</si>
  <si>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</si>
  <si>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</si>
  <si>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</si>
  <si>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</si>
  <si>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</si>
  <si>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</si>
  <si>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</si>
  <si>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</si>
  <si>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</si>
  <si>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</si>
  <si>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</si>
  <si>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</si>
  <si>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</si>
  <si>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</si>
  <si>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</si>
  <si>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</si>
  <si>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</si>
  <si>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</si>
  <si>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</si>
  <si>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</si>
  <si>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</si>
  <si>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</si>
  <si>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</si>
  <si>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</si>
  <si>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</si>
  <si>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</si>
  <si>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</si>
  <si>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</si>
  <si>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</si>
  <si>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</si>
  <si>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</si>
  <si>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</si>
  <si>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</si>
  <si>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</si>
  <si>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</si>
  <si>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</si>
  <si>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</si>
  <si>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</si>
  <si>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</si>
  <si>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</si>
  <si>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</si>
  <si>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</si>
  <si>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</si>
  <si>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</si>
  <si>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</si>
  <si>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</si>
  <si>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</si>
  <si>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</si>
  <si>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</si>
  <si>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</si>
  <si>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</si>
  <si>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</si>
  <si>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</si>
  <si>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</si>
  <si>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</si>
  <si>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</si>
  <si>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</si>
  <si>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</si>
  <si>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</si>
  <si>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</si>
  <si>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</si>
  <si>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</si>
  <si>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</si>
  <si>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</si>
  <si>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</si>
  <si>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</si>
  <si>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</si>
  <si>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</si>
  <si>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</si>
  <si>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</si>
  <si>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</si>
  <si>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</si>
  <si>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</si>
  <si>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</si>
  <si>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</si>
  <si>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</si>
  <si>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</si>
  <si>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</si>
  <si>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</si>
  <si>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</si>
  <si>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</si>
  <si>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</si>
  <si>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</si>
  <si>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</si>
  <si>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</si>
  <si>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</si>
  <si>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</si>
  <si>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</si>
  <si>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</si>
  <si>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</si>
  <si>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</si>
  <si>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</si>
  <si>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</si>
  <si>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</si>
  <si>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</si>
  <si>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</si>
  <si>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</si>
  <si>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</si>
  <si>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</si>
  <si>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</si>
  <si>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</si>
  <si>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</si>
  <si>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</si>
  <si>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</si>
  <si>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</si>
  <si>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</si>
  <si>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</si>
  <si>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</si>
  <si>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</si>
  <si>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</si>
  <si>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</si>
  <si>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</si>
  <si>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</si>
  <si>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</si>
  <si>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</si>
  <si>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</si>
  <si>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</si>
  <si>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</si>
  <si>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</si>
  <si>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</si>
  <si>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</si>
  <si>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</si>
  <si>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</si>
  <si>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</si>
  <si>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</si>
  <si>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</si>
  <si>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</si>
  <si>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</si>
  <si>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</si>
  <si>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</si>
  <si>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</si>
  <si>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</si>
  <si>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</si>
  <si>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</si>
  <si>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</si>
  <si>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</si>
  <si>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</si>
  <si>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</si>
  <si>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</si>
  <si>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</si>
  <si>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</si>
  <si>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</si>
  <si>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</si>
  <si>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</si>
  <si>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</si>
  <si>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</si>
  <si>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</si>
  <si>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</si>
  <si>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</si>
  <si>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</si>
  <si>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</si>
  <si>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</si>
  <si>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</si>
  <si>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</si>
  <si>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</si>
  <si>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</si>
  <si>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</si>
  <si>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</si>
  <si>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</si>
  <si>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</si>
  <si>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</si>
  <si>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</si>
  <si>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</si>
  <si>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</si>
  <si>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</si>
  <si>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</si>
  <si>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</si>
  <si>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</si>
  <si>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</si>
  <si>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</si>
  <si>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</si>
  <si>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</si>
  <si>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</si>
  <si>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</si>
  <si>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</si>
  <si>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</si>
  <si>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</si>
  <si>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</si>
  <si>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</si>
  <si>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</si>
  <si>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</si>
  <si>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</si>
  <si>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</si>
  <si>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</si>
  <si>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</si>
  <si>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</si>
  <si>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</si>
  <si>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</si>
  <si>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</si>
  <si>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</si>
  <si>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</si>
  <si>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</si>
  <si>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</si>
  <si>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</si>
  <si>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</si>
  <si>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</si>
  <si>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</si>
  <si>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</si>
  <si>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</si>
  <si>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</si>
  <si>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</si>
  <si>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</si>
  <si>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</si>
  <si>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</si>
  <si>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</si>
  <si>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</si>
  <si>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</si>
  <si>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</si>
  <si>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</si>
  <si>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</si>
  <si>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</si>
  <si>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</si>
  <si>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</si>
  <si>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</si>
  <si>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</si>
  <si>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</si>
  <si>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</si>
  <si>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</si>
  <si>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</si>
  <si>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</si>
  <si>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</si>
  <si>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</si>
  <si>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</si>
  <si>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</si>
  <si>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</si>
  <si>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</si>
  <si>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</si>
  <si>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</si>
  <si>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</si>
  <si>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</si>
  <si>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</si>
  <si>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</si>
  <si>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</si>
  <si>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</si>
  <si>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</si>
  <si>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</si>
  <si>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</si>
  <si>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</si>
  <si>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</si>
  <si>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</si>
  <si>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</si>
  <si>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</si>
  <si>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</si>
  <si>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</si>
  <si>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</si>
  <si>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</si>
  <si>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</si>
  <si>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</si>
  <si>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</si>
  <si>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</si>
  <si>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</si>
  <si>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</si>
  <si>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</si>
  <si>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</si>
  <si>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</si>
  <si>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</si>
  <si>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</si>
  <si>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</si>
  <si>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</si>
  <si>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</si>
  <si>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</si>
  <si>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</si>
  <si>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</si>
  <si>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</si>
  <si>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</si>
  <si>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</si>
  <si>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</si>
  <si>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</si>
  <si>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</si>
  <si>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</si>
  <si>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</si>
  <si>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</si>
  <si>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</si>
  <si>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</si>
  <si>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</si>
  <si>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</si>
  <si>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</si>
  <si>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</si>
  <si>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</si>
  <si>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</si>
  <si>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</si>
  <si>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</si>
  <si>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</si>
  <si>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</si>
  <si>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</si>
  <si>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</si>
  <si>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</si>
  <si>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</si>
  <si>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</si>
  <si>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</si>
  <si>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</si>
  <si>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</si>
  <si>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</si>
  <si>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</si>
  <si>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</si>
  <si>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</si>
  <si>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</si>
  <si>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</si>
  <si>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</si>
  <si>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</si>
  <si>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</si>
  <si>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</si>
  <si>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</si>
  <si>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</si>
  <si>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</si>
  <si>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</si>
  <si>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</si>
  <si>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</si>
  <si>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</si>
  <si>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</si>
  <si>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</si>
  <si>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</si>
  <si>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</si>
  <si>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</si>
  <si>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</si>
  <si>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</si>
  <si>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</si>
  <si>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</si>
  <si>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</si>
  <si>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</si>
  <si>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</si>
  <si>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</si>
  <si>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</si>
  <si>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</si>
  <si>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</si>
  <si>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</si>
  <si>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</si>
  <si>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</si>
  <si>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</si>
  <si>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</si>
  <si>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</si>
  <si>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</si>
  <si>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</si>
  <si>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</si>
  <si>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</si>
  <si>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</si>
  <si>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</si>
  <si>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</si>
  <si>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</si>
  <si>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</si>
  <si>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</si>
  <si>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</si>
  <si>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</si>
  <si>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</si>
  <si>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</si>
  <si>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</si>
  <si>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</si>
  <si>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</si>
  <si>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</si>
  <si>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</si>
  <si>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</si>
  <si>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</si>
  <si>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</si>
  <si>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</si>
  <si>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</si>
  <si>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</si>
  <si>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</si>
  <si>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</si>
  <si>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</si>
  <si>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</si>
  <si>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</si>
  <si>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</si>
  <si>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</si>
  <si>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</si>
  <si>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</si>
  <si>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</si>
  <si>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</si>
  <si>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</si>
  <si>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</si>
  <si>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</si>
  <si>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</si>
  <si>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</si>
  <si>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</si>
  <si>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</si>
  <si>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</si>
  <si>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</si>
  <si>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</si>
  <si>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</si>
  <si>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</si>
  <si>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</si>
  <si>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</si>
  <si>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</si>
  <si>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</si>
  <si>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</si>
  <si>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</si>
  <si>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</si>
  <si>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</si>
  <si>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</si>
  <si>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</si>
  <si>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</si>
  <si>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</si>
  <si>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</si>
  <si>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</si>
  <si>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</si>
  <si>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</si>
  <si>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</si>
  <si>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</si>
  <si>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</si>
  <si>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</si>
  <si>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</si>
  <si>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</si>
  <si>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</si>
  <si>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</si>
  <si>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</si>
  <si>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</si>
  <si>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</si>
  <si>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</si>
  <si>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</si>
  <si>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</si>
  <si>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</si>
  <si>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</si>
  <si>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</si>
  <si>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</si>
  <si>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</si>
  <si>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</si>
  <si>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</si>
  <si>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</si>
  <si>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</si>
  <si>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</si>
  <si>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</si>
  <si>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</si>
  <si>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</si>
  <si>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</si>
  <si>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</si>
  <si>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</si>
  <si>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</si>
  <si>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</si>
  <si>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</si>
  <si>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</si>
  <si>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</si>
  <si>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</si>
  <si>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</si>
  <si>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</si>
  <si>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</si>
  <si>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</si>
  <si>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</si>
  <si>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</si>
  <si>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</si>
  <si>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</si>
  <si>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</si>
  <si>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</si>
  <si>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</si>
  <si>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</si>
  <si>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</si>
  <si>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</si>
  <si>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</si>
  <si>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</si>
  <si>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</si>
  <si>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</si>
  <si>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</si>
  <si>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</si>
  <si>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</si>
  <si>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</si>
  <si>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</si>
  <si>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</si>
  <si>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</si>
  <si>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</si>
  <si>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</si>
  <si>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</si>
  <si>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</si>
  <si>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</si>
  <si>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</si>
  <si>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</si>
  <si>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</si>
  <si>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</si>
  <si>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</si>
  <si>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</si>
  <si>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</si>
  <si>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</si>
  <si>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</si>
  <si>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</si>
  <si>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</si>
  <si>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</si>
  <si>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</si>
  <si>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</si>
  <si>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</si>
  <si>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</si>
  <si>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</si>
  <si>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</si>
  <si>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</si>
  <si>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</si>
  <si>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</si>
  <si>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</si>
  <si>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</si>
  <si>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</si>
  <si>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</si>
  <si>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</si>
  <si>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</si>
  <si>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</si>
  <si>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</si>
  <si>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</si>
  <si>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</si>
  <si>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</si>
  <si>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</si>
  <si>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</si>
  <si>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</si>
  <si>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</si>
  <si>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</si>
  <si>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</si>
  <si>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</si>
  <si>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</si>
  <si>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</si>
  <si>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</si>
  <si>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</si>
  <si>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</si>
  <si>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</si>
  <si>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</si>
  <si>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</si>
  <si>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</si>
  <si>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</si>
  <si>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</si>
  <si>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</si>
  <si>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</si>
  <si>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</si>
  <si>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</si>
  <si>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</si>
  <si>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</si>
  <si>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</si>
  <si>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</si>
  <si>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</si>
  <si>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</si>
  <si>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</si>
  <si>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</si>
  <si>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</si>
  <si>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</si>
  <si>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</si>
  <si>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</si>
  <si>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</si>
  <si>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</si>
  <si>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</si>
  <si>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</si>
  <si>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</si>
  <si>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</si>
  <si>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</si>
  <si>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</si>
  <si>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</si>
  <si>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</si>
  <si>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</si>
  <si>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</si>
  <si>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</si>
  <si>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</si>
  <si>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</si>
  <si>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</si>
  <si>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</si>
  <si>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</si>
  <si>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</si>
  <si>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</si>
  <si>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</si>
  <si>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</si>
  <si>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</si>
  <si>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</si>
  <si>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</si>
  <si>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</si>
  <si>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</si>
  <si>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</si>
  <si>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</si>
  <si>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</si>
  <si>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</si>
  <si>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</si>
  <si>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</si>
  <si>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</si>
  <si>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</si>
  <si>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</si>
  <si>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</si>
  <si>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</si>
  <si>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</si>
  <si>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</si>
  <si>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</si>
  <si>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</si>
  <si>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</si>
  <si>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</si>
  <si>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</si>
  <si>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</si>
  <si>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</si>
  <si>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</si>
  <si>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</si>
  <si>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</si>
  <si>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</si>
  <si>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</si>
  <si>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</si>
  <si>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</si>
  <si>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</si>
  <si>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</si>
  <si>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</si>
  <si>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</si>
  <si>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</si>
  <si>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</si>
  <si>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</si>
  <si>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</si>
  <si>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</si>
  <si>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</si>
  <si>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</si>
  <si>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</si>
  <si>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</si>
  <si>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</si>
  <si>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</si>
  <si>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</si>
  <si>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</si>
  <si>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</si>
  <si>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</si>
  <si>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</si>
  <si>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</si>
  <si>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</si>
  <si>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</si>
  <si>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</si>
  <si>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</si>
  <si>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</si>
  <si>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</si>
  <si>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</si>
  <si>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</si>
  <si>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</si>
  <si>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</si>
  <si>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</si>
  <si>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</si>
  <si>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</si>
  <si>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</si>
  <si>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</si>
  <si>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</si>
  <si>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</si>
  <si>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</si>
  <si>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</si>
  <si>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</si>
  <si>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</si>
  <si>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</si>
  <si>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</si>
  <si>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</si>
  <si>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</si>
  <si>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</si>
  <si>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</si>
  <si>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</si>
  <si>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</si>
  <si>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</si>
  <si>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</si>
  <si>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</si>
  <si>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</si>
  <si>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</si>
  <si>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</si>
  <si>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</si>
  <si>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</si>
  <si>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</si>
  <si>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</si>
  <si>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</si>
  <si>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</si>
  <si>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</si>
  <si>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</si>
  <si>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</si>
  <si>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</si>
  <si>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</si>
  <si>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</si>
  <si>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</si>
  <si>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</si>
  <si>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</si>
  <si>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</si>
  <si>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</si>
  <si>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</si>
  <si>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</si>
  <si>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</si>
  <si>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</si>
  <si>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</si>
  <si>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</si>
  <si>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</si>
  <si>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</si>
  <si>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</si>
  <si>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</si>
  <si>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</si>
  <si>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</si>
  <si>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</si>
  <si>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</si>
  <si>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</si>
  <si>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</si>
  <si>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</si>
  <si>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</si>
  <si>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</si>
  <si>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</si>
  <si>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</si>
  <si>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</si>
  <si>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</si>
  <si>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</si>
  <si>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</si>
  <si>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</si>
  <si>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</si>
  <si>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</si>
  <si>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</si>
  <si>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</si>
  <si>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</si>
  <si>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</si>
  <si>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</si>
  <si>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</si>
  <si>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</si>
  <si>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</si>
  <si>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</si>
  <si>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</si>
  <si>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</si>
  <si>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</si>
  <si>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</si>
  <si>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</si>
  <si>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</si>
  <si>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</si>
  <si>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</si>
  <si>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</si>
  <si>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</si>
  <si>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</si>
  <si>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</si>
  <si>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</si>
  <si>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</si>
  <si>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</si>
  <si>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</si>
  <si>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</si>
  <si>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</si>
  <si>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</si>
  <si>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</si>
  <si>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</si>
  <si>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</si>
  <si>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</si>
  <si>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</si>
  <si>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</si>
  <si>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</si>
  <si>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</si>
  <si>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</si>
  <si>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</si>
  <si>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</si>
  <si>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</si>
  <si>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</si>
  <si>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</si>
  <si>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</si>
  <si>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</si>
  <si>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</si>
  <si>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</si>
  <si>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</si>
  <si>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</si>
  <si>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</si>
  <si>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</si>
  <si>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</si>
  <si>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</si>
  <si>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</si>
  <si>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</si>
  <si>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</si>
  <si>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</si>
  <si>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</si>
  <si>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</si>
  <si>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</si>
  <si>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</si>
  <si>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</si>
  <si>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</si>
  <si>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</si>
  <si>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</si>
  <si>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</si>
  <si>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</si>
  <si>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</si>
  <si>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</si>
  <si>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</si>
  <si>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</si>
  <si>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</si>
  <si>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</si>
  <si>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</si>
  <si>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</si>
  <si>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</si>
  <si>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</si>
  <si>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</si>
  <si>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</si>
  <si>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</si>
  <si>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</si>
  <si>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</si>
  <si>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</si>
  <si>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</si>
  <si>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</si>
  <si>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</si>
  <si>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</si>
  <si>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</si>
  <si>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</si>
  <si>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</si>
  <si>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</si>
  <si>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</si>
  <si>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</si>
  <si>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</si>
  <si>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</si>
  <si>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</si>
  <si>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</si>
  <si>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</si>
  <si>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</si>
  <si>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</si>
  <si>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</si>
  <si>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</si>
  <si>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</si>
  <si>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</si>
  <si>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</si>
  <si>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</si>
  <si>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</si>
  <si>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</si>
  <si>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</si>
  <si>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</si>
  <si>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</si>
  <si>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</si>
  <si>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</si>
  <si>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</si>
  <si>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</si>
  <si>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</si>
  <si>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</si>
  <si>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</si>
  <si>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</si>
  <si>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</si>
  <si>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</si>
  <si>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</si>
  <si>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</si>
  <si>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</si>
  <si>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</si>
  <si>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</si>
  <si>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</si>
  <si>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</si>
  <si>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</si>
  <si>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</si>
  <si>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</si>
  <si>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</si>
  <si>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</si>
  <si>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</si>
  <si>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</si>
  <si>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</si>
  <si>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</si>
  <si>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</si>
  <si>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</si>
  <si>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</si>
  <si>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</si>
  <si>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</si>
  <si>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</si>
  <si>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</si>
  <si>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</si>
  <si>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</si>
  <si>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</si>
  <si>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</si>
  <si>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</si>
  <si>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</si>
  <si>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</si>
  <si>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</si>
  <si>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</si>
  <si>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</si>
  <si>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</si>
  <si>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</si>
  <si>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</si>
  <si>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</si>
  <si>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</si>
  <si>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</si>
  <si>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</si>
  <si>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</si>
  <si>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</si>
  <si>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</si>
  <si>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</si>
  <si>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</si>
  <si>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</si>
  <si>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</si>
  <si>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</si>
  <si>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</si>
  <si>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</si>
  <si>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</si>
  <si>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</si>
  <si>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</si>
  <si>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</si>
  <si>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</si>
  <si>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</si>
  <si>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</si>
  <si>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</si>
  <si>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</si>
  <si>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</si>
  <si>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</si>
  <si>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</si>
  <si>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</si>
  <si>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</si>
  <si>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</si>
  <si>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</si>
  <si>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</si>
  <si>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</si>
  <si>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</si>
  <si>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</si>
  <si>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</si>
  <si>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</si>
  <si>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</si>
  <si>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</si>
  <si>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</si>
  <si>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</si>
  <si>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</si>
  <si>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</si>
  <si>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</si>
  <si>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</si>
  <si>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</si>
  <si>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</si>
  <si>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</si>
  <si>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</si>
  <si>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</si>
  <si>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</si>
  <si>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</si>
  <si>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</si>
  <si>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</si>
  <si>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</si>
  <si>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</si>
  <si>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</si>
  <si>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</si>
  <si>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</si>
  <si>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</si>
  <si>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</si>
  <si>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</si>
  <si>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</si>
  <si>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</si>
  <si>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</si>
  <si>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</si>
  <si>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</si>
  <si>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</si>
  <si>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</si>
  <si>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</si>
  <si>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</si>
  <si>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</si>
  <si>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</si>
  <si>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</si>
  <si>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</si>
  <si>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</si>
  <si>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</si>
  <si>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</si>
  <si>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</si>
  <si>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</si>
  <si>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</si>
  <si>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</si>
  <si>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</si>
  <si>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</si>
  <si>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</si>
  <si>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</si>
  <si>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</si>
  <si>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</si>
  <si>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</si>
  <si>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</si>
  <si>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</si>
  <si>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</si>
  <si>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</si>
  <si>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</si>
  <si>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</si>
  <si>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</si>
  <si>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</si>
  <si>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</si>
  <si>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</si>
  <si>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</si>
  <si>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</si>
  <si>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</si>
  <si>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</si>
  <si>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</si>
  <si>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</si>
  <si>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</si>
  <si>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</si>
  <si>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</si>
  <si>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</si>
  <si>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</si>
  <si>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</si>
  <si>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</si>
  <si>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</si>
  <si>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</si>
  <si>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</si>
  <si>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</si>
  <si>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</si>
  <si>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</si>
  <si>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</si>
  <si>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</si>
  <si>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</si>
  <si>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</si>
  <si>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</si>
  <si>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</si>
  <si>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</si>
  <si>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</si>
  <si>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</si>
  <si>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</si>
  <si>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</si>
  <si>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</si>
  <si>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</si>
  <si>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</si>
  <si>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</si>
  <si>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</si>
  <si>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</si>
  <si>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</si>
  <si>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</si>
  <si>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</si>
  <si>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</si>
  <si>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</si>
  <si>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</si>
  <si>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</si>
  <si>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</si>
  <si>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</si>
  <si>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</si>
  <si>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</si>
  <si>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</si>
  <si>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</si>
  <si>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</si>
  <si>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</si>
  <si>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</si>
  <si>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</si>
  <si>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</si>
  <si>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</si>
  <si>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</si>
  <si>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</si>
  <si>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</si>
  <si>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</si>
  <si>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</si>
  <si>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</si>
  <si>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</si>
  <si>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</si>
  <si>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</si>
  <si>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</si>
  <si>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</si>
  <si>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</si>
  <si>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</si>
  <si>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</si>
  <si>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</si>
  <si>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</si>
  <si>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</si>
  <si>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</si>
  <si>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</si>
  <si>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</si>
  <si>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</si>
  <si>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</si>
  <si>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</si>
  <si>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</si>
  <si>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</si>
  <si>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</si>
  <si>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</si>
  <si>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</si>
  <si>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</si>
  <si>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</si>
  <si>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</si>
  <si>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</si>
  <si>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</si>
  <si>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</si>
  <si>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</si>
  <si>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</si>
  <si>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</si>
  <si>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</si>
  <si>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</si>
  <si>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</si>
  <si>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</si>
  <si>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</si>
  <si>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</si>
  <si>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</si>
  <si>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</si>
  <si>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</si>
  <si>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</si>
  <si>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</si>
  <si>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</si>
  <si>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</si>
  <si>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</si>
  <si>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</si>
  <si>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</si>
  <si>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</si>
  <si>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</si>
  <si>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</si>
  <si>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</si>
  <si>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</si>
  <si>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</si>
  <si>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</si>
  <si>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</si>
  <si>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</si>
  <si>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</si>
  <si>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</si>
  <si>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</si>
  <si>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</si>
  <si>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</si>
  <si>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</si>
  <si>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</si>
  <si>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</si>
  <si>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</si>
  <si>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</si>
  <si>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</si>
  <si>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</si>
  <si>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</si>
  <si>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</si>
  <si>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</si>
  <si>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</si>
  <si>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</si>
  <si>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</si>
  <si>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</si>
  <si>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</si>
  <si>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</si>
  <si>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</si>
  <si>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</si>
  <si>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</si>
  <si>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</si>
  <si>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</si>
  <si>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</si>
  <si>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</si>
  <si>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</si>
  <si>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</si>
  <si>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</si>
  <si>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</si>
  <si>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</si>
  <si>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</si>
  <si>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</si>
  <si>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</si>
  <si>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</si>
  <si>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</si>
  <si>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</si>
  <si>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</si>
  <si>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</si>
  <si>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</si>
  <si>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</si>
  <si>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</si>
  <si>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</si>
  <si>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</si>
  <si>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</si>
  <si>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</si>
  <si>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</si>
  <si>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</si>
  <si>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</si>
  <si>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</si>
  <si>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</si>
  <si>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</si>
  <si>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</si>
  <si>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</si>
  <si>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</si>
  <si>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</si>
  <si>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</si>
  <si>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</si>
  <si>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</si>
  <si>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</si>
  <si>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</si>
  <si>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</si>
  <si>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</si>
  <si>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</si>
  <si>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</si>
  <si>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</si>
  <si>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</si>
  <si>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</si>
  <si>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</si>
  <si>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</si>
  <si>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</si>
  <si>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</si>
  <si>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</si>
  <si>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</si>
  <si>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</si>
  <si>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</si>
  <si>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</si>
  <si>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</si>
  <si>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</si>
  <si>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</si>
  <si>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</si>
  <si>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</si>
  <si>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</si>
  <si>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</si>
  <si>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</si>
  <si>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</si>
  <si>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</si>
  <si>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</si>
  <si>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</si>
  <si>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</si>
  <si>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</si>
  <si>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</si>
  <si>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</si>
  <si>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</si>
  <si>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</si>
  <si>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</si>
  <si>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</si>
  <si>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</si>
  <si>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</si>
  <si>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</si>
  <si>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</si>
  <si>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</si>
  <si>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</si>
  <si>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</si>
  <si>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</si>
  <si>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</si>
  <si>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</si>
  <si>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</si>
  <si>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</si>
  <si>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</si>
  <si>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</si>
  <si>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</si>
  <si>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</si>
  <si>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</si>
  <si>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</si>
  <si>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</si>
  <si>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</si>
  <si>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</si>
  <si>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</si>
  <si>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</si>
  <si>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</si>
  <si>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</si>
  <si>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</si>
  <si>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</si>
  <si>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</si>
  <si>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</si>
  <si>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</si>
  <si>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</si>
  <si>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</si>
  <si>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</si>
  <si>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</si>
  <si>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</si>
  <si>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</si>
  <si>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</si>
  <si>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</si>
  <si>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</si>
  <si>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</si>
  <si>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</si>
  <si>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</si>
  <si>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</si>
  <si>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</si>
  <si>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</si>
  <si>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</si>
  <si>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</si>
  <si>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</si>
  <si>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</si>
  <si>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</si>
  <si>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</si>
  <si>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</si>
  <si>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</si>
  <si>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</si>
  <si>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</si>
  <si>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</si>
  <si>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</si>
  <si>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</si>
  <si>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</si>
  <si>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</si>
  <si>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</si>
  <si>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</si>
  <si>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</si>
  <si>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</si>
  <si>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</si>
  <si>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</si>
  <si>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</si>
  <si>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</si>
  <si>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</si>
  <si>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</si>
  <si>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</si>
  <si>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</si>
  <si>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</si>
  <si>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</si>
  <si>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</si>
  <si>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</si>
  <si>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</si>
  <si>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</si>
  <si>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</si>
  <si>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</si>
  <si>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</si>
  <si>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</si>
  <si>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</si>
  <si>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</si>
  <si>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</si>
  <si>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</si>
  <si>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</si>
  <si>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</si>
  <si>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</si>
  <si>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</si>
  <si>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</si>
  <si>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</si>
  <si>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</si>
  <si>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</si>
  <si>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</si>
  <si>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</si>
  <si>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</si>
  <si>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</si>
  <si>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</si>
  <si>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</si>
  <si>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</si>
  <si>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</si>
  <si>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</si>
  <si>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</si>
  <si>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</si>
  <si>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</si>
  <si>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</si>
  <si>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</si>
  <si>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</si>
  <si>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</si>
  <si>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</si>
  <si>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</si>
  <si>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</si>
  <si>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</si>
  <si>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</si>
  <si>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</si>
  <si>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</si>
  <si>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</si>
  <si>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</si>
  <si>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</si>
  <si>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</si>
  <si>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</si>
  <si>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</si>
  <si>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</si>
  <si>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</si>
  <si>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</si>
  <si>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</si>
  <si>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</si>
  <si>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</si>
  <si>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</si>
  <si>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</si>
  <si>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</si>
  <si>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</si>
  <si>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</si>
  <si>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</si>
  <si>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</si>
  <si>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</si>
  <si>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</si>
  <si>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</si>
  <si>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</si>
  <si>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</si>
  <si>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</si>
  <si>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</si>
  <si>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</si>
  <si>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</si>
  <si>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</si>
  <si>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</si>
  <si>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</si>
  <si>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</si>
  <si>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</si>
  <si>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</si>
  <si>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</si>
  <si>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</si>
  <si>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</si>
  <si>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</si>
  <si>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</si>
  <si>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</si>
  <si>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</si>
  <si>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</si>
  <si>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</si>
  <si>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</si>
  <si>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</si>
  <si>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</si>
  <si>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</si>
  <si>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</si>
  <si>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</si>
  <si>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</si>
  <si>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</si>
  <si>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</si>
  <si>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</si>
  <si>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</si>
  <si>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</si>
  <si>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</si>
  <si>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</si>
  <si>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</si>
  <si>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</si>
  <si>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</si>
  <si>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</si>
  <si>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</si>
  <si>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</si>
  <si>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</si>
  <si>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</si>
  <si>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</si>
  <si>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</si>
  <si>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</si>
  <si>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</si>
  <si>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</si>
  <si>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</si>
  <si>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</si>
  <si>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</si>
  <si>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</si>
  <si>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</si>
  <si>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</si>
  <si>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</si>
  <si>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</si>
  <si>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</si>
  <si>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</si>
  <si>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</si>
  <si>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</si>
  <si>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</si>
  <si>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</si>
  <si>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</si>
  <si>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</si>
  <si>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</si>
  <si>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</si>
  <si>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</si>
  <si>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</si>
  <si>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</si>
  <si>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</si>
  <si>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</si>
  <si>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</si>
  <si>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</si>
  <si>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</si>
  <si>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</si>
  <si>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</si>
  <si>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</si>
  <si>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</si>
  <si>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</si>
  <si>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</si>
  <si>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</si>
  <si>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</si>
  <si>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</si>
  <si>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</si>
  <si>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</si>
  <si>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</si>
  <si>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</si>
  <si>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</si>
  <si>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</si>
  <si>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</si>
  <si>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</si>
  <si>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</si>
  <si>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</si>
  <si>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</si>
  <si>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</si>
  <si>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</si>
  <si>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</si>
  <si>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</si>
  <si>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</si>
  <si>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</si>
  <si>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</si>
  <si>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</si>
  <si>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</si>
  <si>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</si>
  <si>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</si>
  <si>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</si>
  <si>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</si>
  <si>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</si>
  <si>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</si>
  <si>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</si>
  <si>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</si>
  <si>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</si>
  <si>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</si>
  <si>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</si>
  <si>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</si>
  <si>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</si>
  <si>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</si>
  <si>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</si>
  <si>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</si>
  <si>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</si>
  <si>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</si>
  <si>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</si>
  <si>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</si>
  <si>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</si>
  <si>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</si>
  <si>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</si>
  <si>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</si>
  <si>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</si>
  <si>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</si>
  <si>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</si>
  <si>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</si>
  <si>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</si>
  <si>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</si>
  <si>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</si>
  <si>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</si>
  <si>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</si>
  <si>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</si>
  <si>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</si>
  <si>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</si>
  <si>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</si>
  <si>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</si>
  <si>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</si>
  <si>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</si>
  <si>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</si>
  <si>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</si>
  <si>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</si>
  <si>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</si>
  <si>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</si>
  <si>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</si>
  <si>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</si>
  <si>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</si>
  <si>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</si>
  <si>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</si>
  <si>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</si>
  <si>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</si>
  <si>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</si>
  <si>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</si>
  <si>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</si>
  <si>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</si>
  <si>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</si>
  <si>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</si>
  <si>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</si>
  <si>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</si>
  <si>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</si>
  <si>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</si>
  <si>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</si>
  <si>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</si>
  <si>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</si>
  <si>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</si>
  <si>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</si>
  <si>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</si>
  <si>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</si>
  <si>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</si>
  <si>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</si>
  <si>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</si>
  <si>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</si>
  <si>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</si>
  <si>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</si>
  <si>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</si>
  <si>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</si>
  <si>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</si>
  <si>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</si>
  <si>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</si>
  <si>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</si>
  <si>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</si>
  <si>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</si>
  <si>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</si>
  <si>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</si>
  <si>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</si>
  <si>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</si>
  <si>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</si>
  <si>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</si>
  <si>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</si>
  <si>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</si>
  <si>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</si>
  <si>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</si>
  <si>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</si>
  <si>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</si>
  <si>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</si>
  <si>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</si>
  <si>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</si>
  <si>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</si>
  <si>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</si>
  <si>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</si>
  <si>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</si>
  <si>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</si>
  <si>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</si>
  <si>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</si>
  <si>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</si>
  <si>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</si>
  <si>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</si>
  <si>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</si>
  <si>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</si>
  <si>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</si>
  <si>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</si>
  <si>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</si>
  <si>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</si>
  <si>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</si>
  <si>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</si>
  <si>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</si>
  <si>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</si>
  <si>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</si>
  <si>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</si>
  <si>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</si>
  <si>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</si>
  <si>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</si>
  <si>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</si>
  <si>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</si>
  <si>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</si>
  <si>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</si>
  <si>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</si>
  <si>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</si>
  <si>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</si>
  <si>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</si>
  <si>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</si>
  <si>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</si>
  <si>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</si>
  <si>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</si>
  <si>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</si>
  <si>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</si>
  <si>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</si>
  <si>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</si>
  <si>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</si>
  <si>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</si>
  <si>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</si>
  <si>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</si>
  <si>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</si>
  <si>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</si>
  <si>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</si>
  <si>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</si>
  <si>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</si>
  <si>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</si>
  <si>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</si>
  <si>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</si>
  <si>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</si>
  <si>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</si>
  <si>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</si>
  <si>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</si>
  <si>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</si>
  <si>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</si>
  <si>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</si>
  <si>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</si>
  <si>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</si>
  <si>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</si>
  <si>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</si>
  <si>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</si>
  <si>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</si>
  <si>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</si>
  <si>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</si>
  <si>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</si>
  <si>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</si>
  <si>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</si>
  <si>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</si>
  <si>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</si>
  <si>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</si>
  <si>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</si>
  <si>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</si>
  <si>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</si>
  <si>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</si>
  <si>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</si>
  <si>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</si>
  <si>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</si>
  <si>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</si>
  <si>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</si>
  <si>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</si>
  <si>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</si>
  <si>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</si>
  <si>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</si>
  <si>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</si>
  <si>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</si>
  <si>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</si>
  <si>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</si>
  <si>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</si>
  <si>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</si>
  <si>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</si>
  <si>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</si>
  <si>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</si>
  <si>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</si>
  <si>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</si>
  <si>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</si>
  <si>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</si>
  <si>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</si>
  <si>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</si>
  <si>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</si>
  <si>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</si>
  <si>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</si>
  <si>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</si>
  <si>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</si>
  <si>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</si>
  <si>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</si>
  <si>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</si>
  <si>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</si>
  <si>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</si>
  <si>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</si>
  <si>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</si>
  <si>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</si>
  <si>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</si>
  <si>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</si>
  <si>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</si>
  <si>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</si>
  <si>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</si>
  <si>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</si>
  <si>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</si>
  <si>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</si>
  <si>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</si>
  <si>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</si>
  <si>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</si>
  <si>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</si>
  <si>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</si>
  <si>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</si>
  <si>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</si>
  <si>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</si>
  <si>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</si>
  <si>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</si>
  <si>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</si>
  <si>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</si>
  <si>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</si>
  <si>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</si>
  <si>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</si>
  <si>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</si>
  <si>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</si>
  <si>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</si>
  <si>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</si>
  <si>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</si>
  <si>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</si>
  <si>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</si>
  <si>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</si>
  <si>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</si>
  <si>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</si>
  <si>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</si>
  <si>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</si>
  <si>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</si>
  <si>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</si>
  <si>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</si>
  <si>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</si>
  <si>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</si>
  <si>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</si>
  <si>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</si>
  <si>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</si>
  <si>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</si>
  <si>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</si>
  <si>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</si>
  <si>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</si>
  <si>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</si>
  <si>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</si>
  <si>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</si>
  <si>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</si>
  <si>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</si>
  <si>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</si>
  <si>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</si>
  <si>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</si>
  <si>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</si>
  <si>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</si>
  <si>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</si>
  <si>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</si>
  <si>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</si>
  <si>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</si>
  <si>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</si>
  <si>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</si>
  <si>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</si>
  <si>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</si>
  <si>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</si>
  <si>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</si>
  <si>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</si>
  <si>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</si>
  <si>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</si>
  <si>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</si>
  <si>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</si>
  <si>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</si>
  <si>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</si>
  <si>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</si>
  <si>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</si>
  <si>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</si>
  <si>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</si>
  <si>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</si>
  <si>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</si>
  <si>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</si>
  <si>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</si>
  <si>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</si>
  <si>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</si>
  <si>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</si>
  <si>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</si>
  <si>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</si>
  <si>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</si>
  <si>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</si>
  <si>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</si>
  <si>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</si>
  <si>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</si>
  <si>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</si>
  <si>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</si>
  <si>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</si>
  <si>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</si>
  <si>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</si>
  <si>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</si>
  <si>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</si>
  <si>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</si>
  <si>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</si>
  <si>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</si>
  <si>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</si>
  <si>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</si>
  <si>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</si>
  <si>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</si>
  <si>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</si>
  <si>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</si>
  <si>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</si>
  <si>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</si>
  <si>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</si>
  <si>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</si>
  <si>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</si>
  <si>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</si>
  <si>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</si>
  <si>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</si>
  <si>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</si>
  <si>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</si>
  <si>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</si>
  <si>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</si>
  <si>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</si>
  <si>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</si>
  <si>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</si>
  <si>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</si>
  <si>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</si>
  <si>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</si>
  <si>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</si>
  <si>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</si>
  <si>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</si>
  <si>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</si>
  <si>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</si>
  <si>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</si>
  <si>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</si>
  <si>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</si>
  <si>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</si>
  <si>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</si>
  <si>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</si>
  <si>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</si>
  <si>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</si>
  <si>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</si>
  <si>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</si>
  <si>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</si>
  <si>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</si>
  <si>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</si>
  <si>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</si>
  <si>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</si>
  <si>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</si>
  <si>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</si>
  <si>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</si>
  <si>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</si>
  <si>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</si>
  <si>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</si>
  <si>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</si>
  <si>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</si>
  <si>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</si>
  <si>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</si>
  <si>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</si>
  <si>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</si>
  <si>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</si>
  <si>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</si>
  <si>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</si>
  <si>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</si>
  <si>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</si>
  <si>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</si>
  <si>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</si>
  <si>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</si>
  <si>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</si>
  <si>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</si>
  <si>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</si>
  <si>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</si>
  <si>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</si>
  <si>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</si>
  <si>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</si>
  <si>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</si>
  <si>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</si>
  <si>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</si>
  <si>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</si>
  <si>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</si>
  <si>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</si>
  <si>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</si>
  <si>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</si>
  <si>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</si>
  <si>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</si>
  <si>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</si>
  <si>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</si>
  <si>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</si>
  <si>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</si>
  <si>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</si>
  <si>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</si>
  <si>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</si>
  <si>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</si>
  <si>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</si>
  <si>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</si>
  <si>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</si>
  <si>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</si>
  <si>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</si>
  <si>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</si>
  <si>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</si>
  <si>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</si>
  <si>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</si>
  <si>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</si>
  <si>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</si>
  <si>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</si>
  <si>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</si>
  <si>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</si>
  <si>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</si>
  <si>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</si>
  <si>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</si>
  <si>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</si>
  <si>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</si>
  <si>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</si>
  <si>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</si>
  <si>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</si>
  <si>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</si>
  <si>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</si>
  <si>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</si>
  <si>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</si>
  <si>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</si>
  <si>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</si>
  <si>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</si>
  <si>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</si>
  <si>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</si>
  <si>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</si>
  <si>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</si>
  <si>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</si>
  <si>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</si>
  <si>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</si>
  <si>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</si>
  <si>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</si>
  <si>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</si>
  <si>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</si>
  <si>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</si>
  <si>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</si>
  <si>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</si>
  <si>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</si>
  <si>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</si>
  <si>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</si>
  <si>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</si>
  <si>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</si>
  <si>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</si>
  <si>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</si>
  <si>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</si>
  <si>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</si>
  <si>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</si>
  <si>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</si>
  <si>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</si>
  <si>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</si>
  <si>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</si>
  <si>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</si>
  <si>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</si>
  <si>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</si>
  <si>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</si>
  <si>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</si>
  <si>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</si>
  <si>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</si>
  <si>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</si>
  <si>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</si>
  <si>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</si>
  <si>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</si>
  <si>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</si>
  <si>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</si>
  <si>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</si>
  <si>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</si>
  <si>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</si>
  <si>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</si>
  <si>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</si>
  <si>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</si>
  <si>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</si>
  <si>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</si>
  <si>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</si>
  <si>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</si>
  <si>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</si>
  <si>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</si>
  <si>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</si>
  <si>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</si>
  <si>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</si>
  <si>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</si>
  <si>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</si>
  <si>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</si>
  <si>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</si>
  <si>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</si>
  <si>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</si>
  <si>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</si>
  <si>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</si>
  <si>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</si>
  <si>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</si>
  <si>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</si>
  <si>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</si>
  <si>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</si>
  <si>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</si>
  <si>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</si>
  <si>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</si>
  <si>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</si>
  <si>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</si>
  <si>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</si>
  <si>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</si>
  <si>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</si>
  <si>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</si>
  <si>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</si>
  <si>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</si>
  <si>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</si>
  <si>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</si>
  <si>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</si>
  <si>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</si>
  <si>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</si>
  <si>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</si>
  <si>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</si>
  <si>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</si>
  <si>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</si>
  <si>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</si>
  <si>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</si>
  <si>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</si>
  <si>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</si>
  <si>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</si>
  <si>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</si>
  <si>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</si>
  <si>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</si>
  <si>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</si>
  <si>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</si>
  <si>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</si>
  <si>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</si>
  <si>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</si>
  <si>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</si>
  <si>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</si>
  <si>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</si>
  <si>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</si>
  <si>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</si>
  <si>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</si>
  <si>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</si>
  <si>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</si>
  <si>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</si>
  <si>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</si>
  <si>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</si>
  <si>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</si>
  <si>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</si>
  <si>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</si>
  <si>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</si>
  <si>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</si>
  <si>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</si>
  <si>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</si>
  <si>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</si>
  <si>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</si>
  <si>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</si>
  <si>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</si>
  <si>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</si>
  <si>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</si>
  <si>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</si>
  <si>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</si>
  <si>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</si>
  <si>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</si>
  <si>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</si>
  <si>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</si>
  <si>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</si>
  <si>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</si>
  <si>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</si>
  <si>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</si>
  <si>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</si>
  <si>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</si>
  <si>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</si>
  <si>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</si>
  <si>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</si>
  <si>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</si>
  <si>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</si>
  <si>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</si>
  <si>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</si>
  <si>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</si>
  <si>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</si>
  <si>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</si>
  <si>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</si>
  <si>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</si>
  <si>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</si>
  <si>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</si>
  <si>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</si>
  <si>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</si>
  <si>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</si>
  <si>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</si>
  <si>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</si>
  <si>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</si>
  <si>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</si>
  <si>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</si>
  <si>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</si>
  <si>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</si>
  <si>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</si>
  <si>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</si>
  <si>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</si>
  <si>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</si>
  <si>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</si>
  <si>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</si>
  <si>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</si>
  <si>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</si>
  <si>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</si>
  <si>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</si>
  <si>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</si>
  <si>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</si>
  <si>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</si>
  <si>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</si>
  <si>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</si>
  <si>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</si>
  <si>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</si>
  <si>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</si>
  <si>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</si>
  <si>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</si>
  <si>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</si>
  <si>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</si>
  <si>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</si>
  <si>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</si>
  <si>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</si>
  <si>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</si>
  <si>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</si>
  <si>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</si>
  <si>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</si>
  <si>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</si>
  <si>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</si>
  <si>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</si>
  <si>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</si>
  <si>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</si>
  <si>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</si>
  <si>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</si>
  <si>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</si>
  <si>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</si>
  <si>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</si>
  <si>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</si>
  <si>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</si>
  <si>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</si>
  <si>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</si>
  <si>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</si>
  <si>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</si>
  <si>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</si>
  <si>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</si>
  <si>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</si>
  <si>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</si>
  <si>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</si>
  <si>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</si>
  <si>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</si>
  <si>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</si>
  <si>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</si>
  <si>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</si>
  <si>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</si>
  <si>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</si>
  <si>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</si>
  <si>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</si>
  <si>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</si>
  <si>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</si>
  <si>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</si>
  <si>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</si>
  <si>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</si>
  <si>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</si>
  <si>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</si>
  <si>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</si>
  <si>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</si>
  <si>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</si>
  <si>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</si>
  <si>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</si>
  <si>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</si>
  <si>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</si>
  <si>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</si>
  <si>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</si>
  <si>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</si>
  <si>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</si>
  <si>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</si>
  <si>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</si>
  <si>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</si>
  <si>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</si>
  <si>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</si>
  <si>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</si>
  <si>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</si>
  <si>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</si>
  <si>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</si>
  <si>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</si>
  <si>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</si>
  <si>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</si>
  <si>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</si>
  <si>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</si>
  <si>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</si>
  <si>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</si>
  <si>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</si>
  <si>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</si>
  <si>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</si>
  <si>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</si>
  <si>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</si>
  <si>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</si>
  <si>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</si>
  <si>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</si>
  <si>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</si>
  <si>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</si>
  <si>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</si>
  <si>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</si>
  <si>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</si>
  <si>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</si>
  <si>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</si>
  <si>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</si>
  <si>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</si>
  <si>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</si>
  <si>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</si>
  <si>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</si>
  <si>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</si>
  <si>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</si>
  <si>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</si>
  <si>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</si>
  <si>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</si>
  <si>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</si>
  <si>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</si>
  <si>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</si>
  <si>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</si>
  <si>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</si>
  <si>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</si>
  <si>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</si>
  <si>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</si>
  <si>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</si>
  <si>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</si>
  <si>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</si>
  <si>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</si>
  <si>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</si>
  <si>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</si>
  <si>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</si>
  <si>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</si>
  <si>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</si>
  <si>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</si>
  <si>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</si>
  <si>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</si>
  <si>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</si>
  <si>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</si>
  <si>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</si>
  <si>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</si>
  <si>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</si>
  <si>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</si>
  <si>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</si>
  <si>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</si>
  <si>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</si>
  <si>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</si>
  <si>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</si>
  <si>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</si>
  <si>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</si>
  <si>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</si>
  <si>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</si>
  <si>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</si>
  <si>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</si>
  <si>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</si>
  <si>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</si>
  <si>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</si>
  <si>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</si>
  <si>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</si>
  <si>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</si>
  <si>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</si>
  <si>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</si>
  <si>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</si>
  <si>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</si>
  <si>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</si>
  <si>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</si>
  <si>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</si>
  <si>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</si>
  <si>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</si>
  <si>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</si>
  <si>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</si>
  <si>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</si>
  <si>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</si>
  <si>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</si>
  <si>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</si>
  <si>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</si>
  <si>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</si>
  <si>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</si>
  <si>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</si>
  <si>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</si>
  <si>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</si>
  <si>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</si>
  <si>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</si>
  <si>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</si>
  <si>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</si>
  <si>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</si>
  <si>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</si>
  <si>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</si>
  <si>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</si>
  <si>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</si>
  <si>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</si>
  <si>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</si>
  <si>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</si>
  <si>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</si>
  <si>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</si>
  <si>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</si>
  <si>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</si>
  <si>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</si>
  <si>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</si>
  <si>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</si>
  <si>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</si>
  <si>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</si>
  <si>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</si>
  <si>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</si>
  <si>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</si>
  <si>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</si>
  <si>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</si>
  <si>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</si>
  <si>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</si>
  <si>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</si>
  <si>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</si>
  <si>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</si>
  <si>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</si>
  <si>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</si>
  <si>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</si>
  <si>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</si>
  <si>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</si>
  <si>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</si>
  <si>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</si>
  <si>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</si>
  <si>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</si>
  <si>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</si>
  <si>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</si>
  <si>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</si>
  <si>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</si>
  <si>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</si>
  <si>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</si>
  <si>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</si>
  <si>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</si>
  <si>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</si>
  <si>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</si>
  <si>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</si>
  <si>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</si>
  <si>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</si>
  <si>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</si>
  <si>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</si>
  <si>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</si>
  <si>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</si>
  <si>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</si>
  <si>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</si>
  <si>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</si>
  <si>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</si>
  <si>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</si>
  <si>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</si>
  <si>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</si>
  <si>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</si>
  <si>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</si>
  <si>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</si>
  <si>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</si>
  <si>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</si>
  <si>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</si>
  <si>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</si>
  <si>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</si>
  <si>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</si>
  <si>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</si>
  <si>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</si>
  <si>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</si>
  <si>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</si>
  <si>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</si>
  <si>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</si>
  <si>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</si>
  <si>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</si>
  <si>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</si>
  <si>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</si>
  <si>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</si>
  <si>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</si>
  <si>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</si>
  <si>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</si>
  <si>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</si>
  <si>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</si>
  <si>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</si>
  <si>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</si>
  <si>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</si>
  <si>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</si>
  <si>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</si>
  <si>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</si>
  <si>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</si>
  <si>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</si>
  <si>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</si>
  <si>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</si>
  <si>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</si>
  <si>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</si>
  <si>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</si>
  <si>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</si>
  <si>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</si>
  <si>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</si>
  <si>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</si>
  <si>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</si>
  <si>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</si>
  <si>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</si>
  <si>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</si>
  <si>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</si>
  <si>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</si>
  <si>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</si>
  <si>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</si>
  <si>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</si>
  <si>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</si>
  <si>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</si>
  <si>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</si>
  <si>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</si>
  <si>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</si>
  <si>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</si>
  <si>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</si>
  <si>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</si>
  <si>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</si>
  <si>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</si>
  <si>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</si>
  <si>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</si>
  <si>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</si>
  <si>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</si>
  <si>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</si>
  <si>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</si>
  <si>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</si>
  <si>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</si>
  <si>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</si>
  <si>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</si>
  <si>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</si>
  <si>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</si>
  <si>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</si>
  <si>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</si>
  <si>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</si>
  <si>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</si>
  <si>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</si>
  <si>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</si>
  <si>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</si>
  <si>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</si>
  <si>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</si>
  <si>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</si>
  <si>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</si>
  <si>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</si>
  <si>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</si>
  <si>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</si>
  <si>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</si>
  <si>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</si>
  <si>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</si>
  <si>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</si>
  <si>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</si>
  <si>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</si>
  <si>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</si>
  <si>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</si>
  <si>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</si>
  <si>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</si>
  <si>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</si>
  <si>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</si>
  <si>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</si>
  <si>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</si>
  <si>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</si>
  <si>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</si>
  <si>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</si>
  <si>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</si>
  <si>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</si>
  <si>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</si>
  <si>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</si>
  <si>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</si>
  <si>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</si>
  <si>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</si>
  <si>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</si>
  <si>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</si>
  <si>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</si>
  <si>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</si>
  <si>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</si>
  <si>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</si>
  <si>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</si>
  <si>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</si>
  <si>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</si>
  <si>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</si>
  <si>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</si>
  <si>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</si>
  <si>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</si>
  <si>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</si>
  <si>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</si>
  <si>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</si>
  <si>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</si>
  <si>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</si>
  <si>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</si>
  <si>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</si>
  <si>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</si>
  <si>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</si>
  <si>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</si>
  <si>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</si>
  <si>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</si>
  <si>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</si>
  <si>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</si>
  <si>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</si>
  <si>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</si>
  <si>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</si>
  <si>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</si>
  <si>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</si>
  <si>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</si>
  <si>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</si>
  <si>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</si>
  <si>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</si>
  <si>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</si>
  <si>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</si>
  <si>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</si>
  <si>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</si>
  <si>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</si>
  <si>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</si>
  <si>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</si>
  <si>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</si>
  <si>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</si>
  <si>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</si>
  <si>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</si>
  <si>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</si>
  <si>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</si>
  <si>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</si>
  <si>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</si>
  <si>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</si>
  <si>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</si>
  <si>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</si>
  <si>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</si>
  <si>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</si>
  <si>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</si>
  <si>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</si>
  <si>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</si>
  <si>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</si>
  <si>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</si>
  <si>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</si>
  <si>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</si>
  <si>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</si>
  <si>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</si>
  <si>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</si>
  <si>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</si>
  <si>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</si>
  <si>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</si>
  <si>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</si>
  <si>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</si>
  <si>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</si>
  <si>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</si>
  <si>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</si>
  <si>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</si>
  <si>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</si>
  <si>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</si>
  <si>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</si>
  <si>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</si>
  <si>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</si>
  <si>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</si>
  <si>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</si>
  <si>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</si>
  <si>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</si>
  <si>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</si>
  <si>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</si>
  <si>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</si>
  <si>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</si>
  <si>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</si>
  <si>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</si>
  <si>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</si>
  <si>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</si>
  <si>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</si>
  <si>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</si>
  <si>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</si>
  <si>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</si>
  <si>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</si>
  <si>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</si>
  <si>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</si>
  <si>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</si>
  <si>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</si>
  <si>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</si>
  <si>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</si>
  <si>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</si>
  <si>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</si>
  <si>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</si>
  <si>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</si>
  <si>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</si>
  <si>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</si>
  <si>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</si>
  <si>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</si>
  <si>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</si>
  <si>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</si>
  <si>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</si>
  <si>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</si>
  <si>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</si>
  <si>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</si>
  <si>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</si>
  <si>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</si>
  <si>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</si>
  <si>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</si>
  <si>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</si>
  <si>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</si>
  <si>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</si>
  <si>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</si>
  <si>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</si>
  <si>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</si>
  <si>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</si>
  <si>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</si>
  <si>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</si>
  <si>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</si>
  <si>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</si>
  <si>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</si>
  <si>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</si>
  <si>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</si>
  <si>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</si>
  <si>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</si>
  <si>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</si>
  <si>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</si>
  <si>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</si>
  <si>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</si>
  <si>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</si>
  <si>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</si>
  <si>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</si>
  <si>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</si>
  <si>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</si>
  <si>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</si>
  <si>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</si>
  <si>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</si>
  <si>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</si>
  <si>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</si>
  <si>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</si>
  <si>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</si>
  <si>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</si>
  <si>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</si>
  <si>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</si>
  <si>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</si>
  <si>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</si>
  <si>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</si>
  <si>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</si>
  <si>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</si>
  <si>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</si>
  <si>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</si>
  <si>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</si>
  <si>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</si>
  <si>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</si>
  <si>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</si>
  <si>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</si>
  <si>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</si>
  <si>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</si>
  <si>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</si>
  <si>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</si>
  <si>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</si>
  <si>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</si>
  <si>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</si>
  <si>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</si>
  <si>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</si>
  <si>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</si>
  <si>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</si>
  <si>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</si>
  <si>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</si>
  <si>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</si>
  <si>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</si>
  <si>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</si>
  <si>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</si>
  <si>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</si>
  <si>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</si>
  <si>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</si>
  <si>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</si>
  <si>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</si>
  <si>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</si>
  <si>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</si>
  <si>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</si>
  <si>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</si>
  <si>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</si>
  <si>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</si>
  <si>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</si>
  <si>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</si>
  <si>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</si>
  <si>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</si>
  <si>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</si>
  <si>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</si>
  <si>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</si>
  <si>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</si>
  <si>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</si>
  <si>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</si>
  <si>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</si>
  <si>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</si>
  <si>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</si>
  <si>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</si>
  <si>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</si>
  <si>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</si>
  <si>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</si>
  <si>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</si>
  <si>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</si>
  <si>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</si>
  <si>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</si>
  <si>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</si>
  <si>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</si>
  <si>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</si>
  <si>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</si>
  <si>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</si>
  <si>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</si>
  <si>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</si>
  <si>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</si>
  <si>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</si>
  <si>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</si>
  <si>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</si>
  <si>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</si>
  <si>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</si>
  <si>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</si>
  <si>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</si>
  <si>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</si>
  <si>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</si>
  <si>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</si>
  <si>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</si>
  <si>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</si>
  <si>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</si>
  <si>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</si>
  <si>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</si>
  <si>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</si>
  <si>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</si>
  <si>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</si>
  <si>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</si>
  <si>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</si>
  <si>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</si>
  <si>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</si>
  <si>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</si>
  <si>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</si>
  <si>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</si>
  <si>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</si>
  <si>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</si>
  <si>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</si>
  <si>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</si>
  <si>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</si>
  <si>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</si>
  <si>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</si>
  <si>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</si>
  <si>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</si>
  <si>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</si>
  <si>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</si>
  <si>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</si>
  <si>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</si>
  <si>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</si>
  <si>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</si>
  <si>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</si>
  <si>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</si>
  <si>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</si>
  <si>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</si>
  <si>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</si>
  <si>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</si>
  <si>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</si>
  <si>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</si>
  <si>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</si>
  <si>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</si>
  <si>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</si>
  <si>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</si>
  <si>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</si>
  <si>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</si>
  <si>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</si>
  <si>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</si>
  <si>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</si>
  <si>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</si>
  <si>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</si>
  <si>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</si>
  <si>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</si>
  <si>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</si>
  <si>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</si>
  <si>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</si>
  <si>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</si>
  <si>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</si>
  <si>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</si>
  <si>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</si>
  <si>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</si>
  <si>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</si>
  <si>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</si>
  <si>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</si>
  <si>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</si>
  <si>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</si>
  <si>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</si>
  <si>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</si>
  <si>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</si>
  <si>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</si>
  <si>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</si>
  <si>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</si>
  <si>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</si>
  <si>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</si>
  <si>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</si>
  <si>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</si>
  <si>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</si>
  <si>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</si>
  <si>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</si>
  <si>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</si>
  <si>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</si>
  <si>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</si>
  <si>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</si>
  <si>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</si>
  <si>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</si>
  <si>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</si>
  <si>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</si>
  <si>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</si>
  <si>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</si>
  <si>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</si>
  <si>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</si>
  <si>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</si>
  <si>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</si>
  <si>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</si>
  <si>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</si>
  <si>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</si>
  <si>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</si>
  <si>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</si>
  <si>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</si>
  <si>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</si>
  <si>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</si>
  <si>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</si>
  <si>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</si>
  <si>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</si>
  <si>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</si>
  <si>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</si>
  <si>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</si>
  <si>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</si>
  <si>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</si>
  <si>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</si>
  <si>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</si>
  <si>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</si>
  <si>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</si>
  <si>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</si>
  <si>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</si>
  <si>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</si>
  <si>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</si>
  <si>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</si>
  <si>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</si>
  <si>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</si>
  <si>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</si>
  <si>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</si>
  <si>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</si>
  <si>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</si>
  <si>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</si>
  <si>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</si>
  <si>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</si>
  <si>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</si>
  <si>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</si>
  <si>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</si>
  <si>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</si>
  <si>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</si>
  <si>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</si>
  <si>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</si>
  <si>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</si>
  <si>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</si>
  <si>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</si>
  <si>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</si>
  <si>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</si>
  <si>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</si>
  <si>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</si>
  <si>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</si>
  <si>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</si>
  <si>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</si>
  <si>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</si>
  <si>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</si>
  <si>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</si>
  <si>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</si>
  <si>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</si>
  <si>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</si>
  <si>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</si>
  <si>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</si>
  <si>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</si>
  <si>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</si>
  <si>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</si>
  <si>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</si>
  <si>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</si>
  <si>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</si>
  <si>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</si>
  <si>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</si>
  <si>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</si>
  <si>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</si>
  <si>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</si>
  <si>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</si>
  <si>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</si>
  <si>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</si>
  <si>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</si>
  <si>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</si>
  <si>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</si>
  <si>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</si>
  <si>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</si>
  <si>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</si>
  <si>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</si>
  <si>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</si>
  <si>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</si>
  <si>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</si>
  <si>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</si>
  <si>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</si>
  <si>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</si>
  <si>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</si>
  <si>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</si>
  <si>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</si>
  <si>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</si>
  <si>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</si>
  <si>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</si>
  <si>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</si>
  <si>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</si>
  <si>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</si>
  <si>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</si>
  <si>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</si>
  <si>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</si>
  <si>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</si>
  <si>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</si>
  <si>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</si>
  <si>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</si>
  <si>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</si>
  <si>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</si>
  <si>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</si>
  <si>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</si>
  <si>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</si>
  <si>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</si>
  <si>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</si>
  <si>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</si>
  <si>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</si>
  <si>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</si>
  <si>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</si>
  <si>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</si>
  <si>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</si>
  <si>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</si>
  <si>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</si>
  <si>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</si>
  <si>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</si>
  <si>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</si>
  <si>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</si>
  <si>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</si>
  <si>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</si>
  <si>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</si>
  <si>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</si>
  <si>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</si>
  <si>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</si>
  <si>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</si>
  <si>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</si>
  <si>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</si>
  <si>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</si>
  <si>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</si>
  <si>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</si>
  <si>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</si>
  <si>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</si>
  <si>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</si>
  <si>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</si>
  <si>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</si>
  <si>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</si>
  <si>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</si>
  <si>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</si>
  <si>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</si>
  <si>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</si>
  <si>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</si>
  <si>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</si>
  <si>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</si>
  <si>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</si>
  <si>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</si>
  <si>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</si>
  <si>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</si>
  <si>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</si>
  <si>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</si>
  <si>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</si>
  <si>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</si>
  <si>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</si>
  <si>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</si>
  <si>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</si>
  <si>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</si>
  <si>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</si>
  <si>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</si>
  <si>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</si>
  <si>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</si>
  <si>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</si>
  <si>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</si>
  <si>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</si>
  <si>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</si>
  <si>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</si>
  <si>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</si>
  <si>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</si>
  <si>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</si>
  <si>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</si>
  <si>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</si>
  <si>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</si>
  <si>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</si>
  <si>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</si>
  <si>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</si>
  <si>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</si>
  <si>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</si>
  <si>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</si>
  <si>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</si>
  <si>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</si>
  <si>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</si>
  <si>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</si>
  <si>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</si>
  <si>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</si>
  <si>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</si>
  <si>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</si>
  <si>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</si>
  <si>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</si>
  <si>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</si>
  <si>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</si>
  <si>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</si>
  <si>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</si>
  <si>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</si>
  <si>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</si>
  <si>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</si>
  <si>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</si>
  <si>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</si>
  <si>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</si>
  <si>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</si>
  <si>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</si>
  <si>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</si>
  <si>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</si>
  <si>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</si>
  <si>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</si>
  <si>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</si>
  <si>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</si>
  <si>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</si>
  <si>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</si>
  <si>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</si>
  <si>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</si>
  <si>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</si>
  <si>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</si>
  <si>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</si>
  <si>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</si>
  <si>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</si>
  <si>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</si>
  <si>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</si>
  <si>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</si>
  <si>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</si>
  <si>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</si>
  <si>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</si>
  <si>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</si>
  <si>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</si>
  <si>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</si>
  <si>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</si>
  <si>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</si>
  <si>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</si>
  <si>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</si>
  <si>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</si>
  <si>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</si>
  <si>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</si>
  <si>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</si>
  <si>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</si>
  <si>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</si>
  <si>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</si>
  <si>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</si>
  <si>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</si>
  <si>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</si>
  <si>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</si>
  <si>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</si>
  <si>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</si>
  <si>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</si>
  <si>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</si>
  <si>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</si>
  <si>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</si>
  <si>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</si>
  <si>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</si>
  <si>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</si>
  <si>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</si>
  <si>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</si>
  <si>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</si>
  <si>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</si>
  <si>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</si>
  <si>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</si>
  <si>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</si>
  <si>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</si>
  <si>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</si>
  <si>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</si>
  <si>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</si>
  <si>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</si>
  <si>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</si>
  <si>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</si>
  <si>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</si>
  <si>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</si>
  <si>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</si>
  <si>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</si>
  <si>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</si>
  <si>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</si>
  <si>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</si>
  <si>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</si>
  <si>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</si>
  <si>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</si>
  <si>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</si>
  <si>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</si>
  <si>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</si>
  <si>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</si>
  <si>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</si>
  <si>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</si>
  <si>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</si>
  <si>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</si>
  <si>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</si>
  <si>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</si>
  <si>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</si>
  <si>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</si>
  <si>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</si>
  <si>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</si>
  <si>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</si>
  <si>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</si>
  <si>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</si>
  <si>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</si>
  <si>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</si>
  <si>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</si>
  <si>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</si>
  <si>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</si>
  <si>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</si>
  <si>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</si>
  <si>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</si>
  <si>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</si>
  <si>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</si>
  <si>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</si>
  <si>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</si>
  <si>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</si>
  <si>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</si>
  <si>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</si>
  <si>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</si>
  <si>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</si>
  <si>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</si>
  <si>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</si>
  <si>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</si>
  <si>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</si>
  <si>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</si>
  <si>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</si>
  <si>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</si>
  <si>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</si>
  <si>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</si>
  <si>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</si>
  <si>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</si>
  <si>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</si>
  <si>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</si>
  <si>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</si>
  <si>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</si>
  <si>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</si>
  <si>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</si>
  <si>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</si>
  <si>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</si>
  <si>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</si>
  <si>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</si>
  <si>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</si>
  <si>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</si>
  <si>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</si>
  <si>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</si>
  <si>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</si>
  <si>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</si>
  <si>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</si>
  <si>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</si>
  <si>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</si>
  <si>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</si>
  <si>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</si>
  <si>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</si>
  <si>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</si>
  <si>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</si>
  <si>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</si>
  <si>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</si>
  <si>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</si>
  <si>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</si>
  <si>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</si>
  <si>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</si>
  <si>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</si>
  <si>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</si>
  <si>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</si>
  <si>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</si>
  <si>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</si>
  <si>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</si>
  <si>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</si>
  <si>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</si>
  <si>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</si>
  <si>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</si>
  <si>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</si>
  <si>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</si>
  <si>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</si>
  <si>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</si>
  <si>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</si>
  <si>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</si>
  <si>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</si>
  <si>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</si>
  <si>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</si>
  <si>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</si>
  <si>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</si>
  <si>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</si>
  <si>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</si>
  <si>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</si>
  <si>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</si>
  <si>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</si>
  <si>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</si>
  <si>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</si>
  <si>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</si>
  <si>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</si>
  <si>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</si>
  <si>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</si>
  <si>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</si>
  <si>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</si>
  <si>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</si>
  <si>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</si>
  <si>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</si>
  <si>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</si>
  <si>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</si>
  <si>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</si>
  <si>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</si>
  <si>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</si>
  <si>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</si>
  <si>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</si>
  <si>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</si>
  <si>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</si>
  <si>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</si>
  <si>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</si>
  <si>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</si>
  <si>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</si>
  <si>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</si>
  <si>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</si>
  <si>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</si>
  <si>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</si>
  <si>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</si>
  <si>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</si>
  <si>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</si>
  <si>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</si>
  <si>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</si>
  <si>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</si>
  <si>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</si>
  <si>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</si>
  <si>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</si>
  <si>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</si>
  <si>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</si>
  <si>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</si>
  <si>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</si>
  <si>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</si>
  <si>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</si>
  <si>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</si>
  <si>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</si>
  <si>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</si>
  <si>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</si>
  <si>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</si>
  <si>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</si>
  <si>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</si>
  <si>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</si>
  <si>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</si>
  <si>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</si>
  <si>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</si>
  <si>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</si>
  <si>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</si>
  <si>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</si>
  <si>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</si>
  <si>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</si>
  <si>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</si>
  <si>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</si>
  <si>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</si>
  <si>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</si>
  <si>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</si>
  <si>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</si>
  <si>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</si>
  <si>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</si>
  <si>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</si>
  <si>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</si>
  <si>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</si>
  <si>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</si>
  <si>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</si>
  <si>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</si>
  <si>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</si>
  <si>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</si>
  <si>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</si>
  <si>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</si>
  <si>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</si>
  <si>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</si>
  <si>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</si>
  <si>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</si>
  <si>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</si>
  <si>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</si>
  <si>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</si>
  <si>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</si>
  <si>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</si>
  <si>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</si>
  <si>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</si>
  <si>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</si>
  <si>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</si>
  <si>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</si>
  <si>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</si>
  <si>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</si>
  <si>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</si>
  <si>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</si>
  <si>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</si>
  <si>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</si>
  <si>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</si>
  <si>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</si>
  <si>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</si>
  <si>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</si>
  <si>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</si>
  <si>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</si>
  <si>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</si>
  <si>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</si>
  <si>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</si>
  <si>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</si>
  <si>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</si>
  <si>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</si>
  <si>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</si>
  <si>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</si>
  <si>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</si>
  <si>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</si>
  <si>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</si>
  <si>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</si>
  <si>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</si>
  <si>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</si>
  <si>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</si>
  <si>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</si>
  <si>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</si>
  <si>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</si>
  <si>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</si>
  <si>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</si>
  <si>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</si>
  <si>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</si>
  <si>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</si>
  <si>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</si>
  <si>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</si>
  <si>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</si>
  <si>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</si>
  <si>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</si>
  <si>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</si>
  <si>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</si>
  <si>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</si>
  <si>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</si>
  <si>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</si>
  <si>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</si>
  <si>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</si>
  <si>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</si>
  <si>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</si>
  <si>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</si>
  <si>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</si>
  <si>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</si>
  <si>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</si>
  <si>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</si>
  <si>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</si>
  <si>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</si>
  <si>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</si>
  <si>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</si>
  <si>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</si>
  <si>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</si>
  <si>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</si>
  <si>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</si>
  <si>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</si>
  <si>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</si>
  <si>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</si>
  <si>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</si>
  <si>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</si>
  <si>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</si>
  <si>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</si>
  <si>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</si>
  <si>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</si>
  <si>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</si>
  <si>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</si>
  <si>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</si>
  <si>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</si>
  <si>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</si>
  <si>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</si>
  <si>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</si>
  <si>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</si>
  <si>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</si>
  <si>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</si>
  <si>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</si>
  <si>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</si>
  <si>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</si>
  <si>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</si>
  <si>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</si>
  <si>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</si>
  <si>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</si>
  <si>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</si>
  <si>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</si>
  <si>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</si>
  <si>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</si>
  <si>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</si>
  <si>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</si>
  <si>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</si>
  <si>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</si>
  <si>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</si>
  <si>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</si>
  <si>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</si>
  <si>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</si>
  <si>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</si>
  <si>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</si>
  <si>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</si>
  <si>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</si>
  <si>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</si>
  <si>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</si>
  <si>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</si>
  <si>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</si>
  <si>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</si>
  <si>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</si>
  <si>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</si>
  <si>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</si>
  <si>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</si>
  <si>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</si>
  <si>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</si>
  <si>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</si>
  <si>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</si>
  <si>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</si>
  <si>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</si>
  <si>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</si>
  <si>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</si>
  <si>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</si>
  <si>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</si>
  <si>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</si>
  <si>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</si>
  <si>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</si>
  <si>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</si>
  <si>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</si>
  <si>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</si>
  <si>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</si>
  <si>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</si>
  <si>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</si>
  <si>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</si>
  <si>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</si>
  <si>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</si>
  <si>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</si>
  <si>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</si>
  <si>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</si>
  <si>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</si>
  <si>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</si>
  <si>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</si>
  <si>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</si>
  <si>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</si>
  <si>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</si>
  <si>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</si>
  <si>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</si>
  <si>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</si>
  <si>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</si>
  <si>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</si>
  <si>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</si>
  <si>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</si>
  <si>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</si>
  <si>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</si>
  <si>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</si>
  <si>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</si>
  <si>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</si>
  <si>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</si>
  <si>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</si>
  <si>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</si>
  <si>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</si>
  <si>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</si>
  <si>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</si>
  <si>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</si>
  <si>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</si>
  <si>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</si>
  <si>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</si>
  <si>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</si>
  <si>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</si>
  <si>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</si>
  <si>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</si>
  <si>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</si>
  <si>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</si>
  <si>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</si>
  <si>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</si>
  <si>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</si>
  <si>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</si>
  <si>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</si>
  <si>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</si>
  <si>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</si>
  <si>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</si>
  <si>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</si>
  <si>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</si>
  <si>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</si>
  <si>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</si>
  <si>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</si>
  <si>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</si>
  <si>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</si>
  <si>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</si>
  <si>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</si>
  <si>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</si>
  <si>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</si>
  <si>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</si>
  <si>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</si>
  <si>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</si>
  <si>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</si>
  <si>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</si>
  <si>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</si>
  <si>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</si>
  <si>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</si>
  <si>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</si>
  <si>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</si>
  <si>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</si>
  <si>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</si>
  <si>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</si>
  <si>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</si>
  <si>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</si>
  <si>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</si>
  <si>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</si>
  <si>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</si>
  <si>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</si>
  <si>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</si>
  <si>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</si>
  <si>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</si>
  <si>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</si>
  <si>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</si>
  <si>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</si>
  <si>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</si>
  <si>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</si>
  <si>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</si>
  <si>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</si>
  <si>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</si>
  <si>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</si>
  <si>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</si>
  <si>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</si>
  <si>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</si>
  <si>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</si>
  <si>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</si>
  <si>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</si>
  <si>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</si>
  <si>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</si>
  <si>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</si>
  <si>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</si>
  <si>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</si>
  <si>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</si>
  <si>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</si>
  <si>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</si>
  <si>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</si>
  <si>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</si>
  <si>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</si>
  <si>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</si>
  <si>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</si>
  <si>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</si>
  <si>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</si>
  <si>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</si>
  <si>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</si>
  <si>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</si>
  <si>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</si>
  <si>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</si>
  <si>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</si>
  <si>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</si>
  <si>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</si>
  <si>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</si>
  <si>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</si>
  <si>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</si>
  <si>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</si>
  <si>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</si>
  <si>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</si>
  <si>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</si>
  <si>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</si>
  <si>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</si>
  <si>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</si>
  <si>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</si>
  <si>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</si>
  <si>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</si>
  <si>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</si>
  <si>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</si>
  <si>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</si>
  <si>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</si>
  <si>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</si>
  <si>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</si>
  <si>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</si>
  <si>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</si>
  <si>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</si>
  <si>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</si>
  <si>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</si>
  <si>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</si>
  <si>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</si>
  <si>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</si>
  <si>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</si>
  <si>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</si>
  <si>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</si>
  <si>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</si>
  <si>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</si>
  <si>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</si>
  <si>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</si>
  <si>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</si>
  <si>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</si>
  <si>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</si>
  <si>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</si>
  <si>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</si>
  <si>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</si>
  <si>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</si>
  <si>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</si>
  <si>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</si>
  <si>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</si>
  <si>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</si>
  <si>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</si>
  <si>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</si>
  <si>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</si>
  <si>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</si>
  <si>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</si>
  <si>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</si>
  <si>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</si>
  <si>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</si>
  <si>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</si>
  <si>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</si>
  <si>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</si>
  <si>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</si>
  <si>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</si>
  <si>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</si>
  <si>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</si>
  <si>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</si>
  <si>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</si>
  <si>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</si>
  <si>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</si>
  <si>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</si>
  <si>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</si>
  <si>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</si>
  <si>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</si>
  <si>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</si>
  <si>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</si>
  <si>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</si>
  <si>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</si>
  <si>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</si>
  <si>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</si>
  <si>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</si>
  <si>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</si>
  <si>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</si>
  <si>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</si>
  <si>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</si>
  <si>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</si>
  <si>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</si>
  <si>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</si>
  <si>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</si>
  <si>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</si>
  <si>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</si>
  <si>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</si>
  <si>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</si>
  <si>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</si>
  <si>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</si>
  <si>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</si>
  <si>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</si>
  <si>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</si>
  <si>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</si>
  <si>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</si>
  <si>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</si>
  <si>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</si>
  <si>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</si>
  <si>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</si>
  <si>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</si>
  <si>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</si>
  <si>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</si>
  <si>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</si>
  <si>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</si>
  <si>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</si>
  <si>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</si>
  <si>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</si>
  <si>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</si>
  <si>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</si>
  <si>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</si>
  <si>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</si>
  <si>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</si>
  <si>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</si>
  <si>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</si>
  <si>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</si>
  <si>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</si>
  <si>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</si>
  <si>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</si>
  <si>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</si>
  <si>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</si>
  <si>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</si>
  <si>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</si>
  <si>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</si>
  <si>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</si>
  <si>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</si>
  <si>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</si>
  <si>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</si>
  <si>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</si>
  <si>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</si>
  <si>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</si>
  <si>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</si>
  <si>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</si>
  <si>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</si>
  <si>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</si>
  <si>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</si>
  <si>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</si>
  <si>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</si>
  <si>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</si>
  <si>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</si>
  <si>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</si>
  <si>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</si>
  <si>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</si>
  <si>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</si>
  <si>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</si>
  <si>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</si>
  <si>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</si>
  <si>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</si>
  <si>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</si>
  <si>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</si>
  <si>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</si>
  <si>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</si>
  <si>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</si>
  <si>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</si>
  <si>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</si>
  <si>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</si>
  <si>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</si>
  <si>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</si>
  <si>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</si>
  <si>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</si>
  <si>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</si>
  <si>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</si>
  <si>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</si>
  <si>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</si>
  <si>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</si>
  <si>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</si>
  <si>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</si>
  <si>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</si>
  <si>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</si>
  <si>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</si>
  <si>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</si>
  <si>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</si>
  <si>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</si>
  <si>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</si>
  <si>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</si>
  <si>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</si>
  <si>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</si>
  <si>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</si>
  <si>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</si>
  <si>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</si>
  <si>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</si>
  <si>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</si>
  <si>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</si>
  <si>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</si>
  <si>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</si>
  <si>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</si>
  <si>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</si>
  <si>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</si>
  <si>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</si>
  <si>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</si>
  <si>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</si>
  <si>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</si>
  <si>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</si>
  <si>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</si>
  <si>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</si>
  <si>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</si>
  <si>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</si>
  <si>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</si>
  <si>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</si>
  <si>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</si>
  <si>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</si>
  <si>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</si>
  <si>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</si>
  <si>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</si>
  <si>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</si>
  <si>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</si>
  <si>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</si>
  <si>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</si>
  <si>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</si>
  <si>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</si>
  <si>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</si>
  <si>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</si>
  <si>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</si>
  <si>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</si>
  <si>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</si>
  <si>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</si>
  <si>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</si>
  <si>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</si>
  <si>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</si>
  <si>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</si>
  <si>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</si>
  <si>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</si>
  <si>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</si>
  <si>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</si>
  <si>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</si>
  <si>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</si>
  <si>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</si>
  <si>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</si>
  <si>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</si>
  <si>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</si>
  <si>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</si>
  <si>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</si>
  <si>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</si>
  <si>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</si>
  <si>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</si>
  <si>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</si>
  <si>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</si>
  <si>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</si>
  <si>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</si>
  <si>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</si>
  <si>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</si>
  <si>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</si>
  <si>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</si>
  <si>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</si>
  <si>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</si>
  <si>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</si>
  <si>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</si>
  <si>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</si>
  <si>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</si>
  <si>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</si>
  <si>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</si>
  <si>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</si>
  <si>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</si>
  <si>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</si>
  <si>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</si>
  <si>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</si>
  <si>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</si>
  <si>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</si>
  <si>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</si>
  <si>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</si>
  <si>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</si>
  <si>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</si>
  <si>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</si>
  <si>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</si>
  <si>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</si>
  <si>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</si>
  <si>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</si>
  <si>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</si>
  <si>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</si>
  <si>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</si>
  <si>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</si>
  <si>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</si>
  <si>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</si>
  <si>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</si>
  <si>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</si>
  <si>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</si>
  <si>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</si>
  <si>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</si>
  <si>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</si>
  <si>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</si>
  <si>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</si>
  <si>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</si>
  <si>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</si>
  <si>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</si>
  <si>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</si>
  <si>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</si>
  <si>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</si>
  <si>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</si>
  <si>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</si>
  <si>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</si>
  <si>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</si>
  <si>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</si>
  <si>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</si>
  <si>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</si>
  <si>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</si>
  <si>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</si>
  <si>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</si>
  <si>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</si>
  <si>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</si>
  <si>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</si>
  <si>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</si>
  <si>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</si>
  <si>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</si>
  <si>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</si>
  <si>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</si>
  <si>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</si>
  <si>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</si>
  <si>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</si>
  <si>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</si>
  <si>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</si>
  <si>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</si>
  <si>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</si>
  <si>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</si>
  <si>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</si>
  <si>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</si>
  <si>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</si>
  <si>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</si>
  <si>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</si>
  <si>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</si>
  <si>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</si>
  <si>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</si>
  <si>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</si>
  <si>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</si>
  <si>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</si>
  <si>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</si>
  <si>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</si>
  <si>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</si>
  <si>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</si>
  <si>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</si>
  <si>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</si>
  <si>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</si>
  <si>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</si>
  <si>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</si>
  <si>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</si>
  <si>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</si>
  <si>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</si>
  <si>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</si>
  <si>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</si>
  <si>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</si>
  <si>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</si>
  <si>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</si>
  <si>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</si>
  <si>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</si>
  <si>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</si>
  <si>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</si>
  <si>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</si>
  <si>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</si>
  <si>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</si>
  <si>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</si>
  <si>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</si>
  <si>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</si>
  <si>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</si>
  <si>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</si>
  <si>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</si>
  <si>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</si>
  <si>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</si>
  <si>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</si>
  <si>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</si>
  <si>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</si>
  <si>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</si>
  <si>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</si>
  <si>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</si>
  <si>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</si>
  <si>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</si>
  <si>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</si>
  <si>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</si>
  <si>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</si>
  <si>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</si>
  <si>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</si>
  <si>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</si>
  <si>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</si>
  <si>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</si>
  <si>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</si>
  <si>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</si>
  <si>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</si>
  <si>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</si>
  <si>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</si>
  <si>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</si>
  <si>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</si>
  <si>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</si>
  <si>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</si>
  <si>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</si>
  <si>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</si>
  <si>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</si>
  <si>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</si>
  <si>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</si>
  <si>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</si>
  <si>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</si>
  <si>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</si>
  <si>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</si>
  <si>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</si>
  <si>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</si>
  <si>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</si>
  <si>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</si>
  <si>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</si>
  <si>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</si>
  <si>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</si>
  <si>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</si>
  <si>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</si>
  <si>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</si>
  <si>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</si>
  <si>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</si>
  <si>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</si>
  <si>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</si>
  <si>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</si>
  <si>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</si>
  <si>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</si>
  <si>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</si>
  <si>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</si>
  <si>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</si>
  <si>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</si>
  <si>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</si>
  <si>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</si>
  <si>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</si>
  <si>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</si>
  <si>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</si>
  <si>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</si>
  <si>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</si>
  <si>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</si>
  <si>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</si>
  <si>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</si>
  <si>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</si>
  <si>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</si>
  <si>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</si>
  <si>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</si>
  <si>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</si>
  <si>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</si>
  <si>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</si>
  <si>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</si>
  <si>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</si>
  <si>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</si>
  <si>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</si>
  <si>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</si>
  <si>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</si>
  <si>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</si>
  <si>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</si>
  <si>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</si>
  <si>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</si>
  <si>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</si>
  <si>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</si>
  <si>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</si>
  <si>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</si>
  <si>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</si>
  <si>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</si>
  <si>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</si>
  <si>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</si>
  <si>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</si>
  <si>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</si>
  <si>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</si>
  <si>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</si>
  <si>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</si>
  <si>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</si>
  <si>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</si>
  <si>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</si>
  <si>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</si>
  <si>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</si>
  <si>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</si>
  <si>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</si>
  <si>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</si>
  <si>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</si>
  <si>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</si>
  <si>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</si>
  <si>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</si>
  <si>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</si>
  <si>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</si>
  <si>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</si>
  <si>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</si>
  <si>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</si>
  <si>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</si>
  <si>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</si>
  <si>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</si>
  <si>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</si>
  <si>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</si>
  <si>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</si>
  <si>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</si>
  <si>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</si>
  <si>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</si>
  <si>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</si>
  <si>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</si>
  <si>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</si>
  <si>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</si>
  <si>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</si>
  <si>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</si>
  <si>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</si>
  <si>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</si>
  <si>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</si>
  <si>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</si>
  <si>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</si>
  <si>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</si>
  <si>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</si>
  <si>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</si>
  <si>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</si>
  <si>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</si>
  <si>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</si>
  <si>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</si>
  <si>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</si>
  <si>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</si>
  <si>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</si>
  <si>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</si>
  <si>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</si>
  <si>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</si>
  <si>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</si>
  <si>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</si>
  <si>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</si>
  <si>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</si>
  <si>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</si>
  <si>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</si>
  <si>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</si>
  <si>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</si>
  <si>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</si>
  <si>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</si>
  <si>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</si>
  <si>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</si>
  <si>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</si>
  <si>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</si>
  <si>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</si>
  <si>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</si>
  <si>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</si>
  <si>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</si>
  <si>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</si>
  <si>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</si>
  <si>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</si>
  <si>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</si>
  <si>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</si>
  <si>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</si>
  <si>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</si>
  <si>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</si>
  <si>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</si>
  <si>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</si>
  <si>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</si>
  <si>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</si>
  <si>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</si>
  <si>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</si>
  <si>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</si>
  <si>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</si>
  <si>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</si>
  <si>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</si>
  <si>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</si>
  <si>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</si>
  <si>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</si>
  <si>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</si>
  <si>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</si>
  <si>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</si>
  <si>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</si>
  <si>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</si>
  <si>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</si>
  <si>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</si>
  <si>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</si>
  <si>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</si>
  <si>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</si>
  <si>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</si>
  <si>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</si>
  <si>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</si>
  <si>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</si>
  <si>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</si>
  <si>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</si>
  <si>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</si>
  <si>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</si>
  <si>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</si>
  <si>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</si>
  <si>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</si>
  <si>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</si>
  <si>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</si>
  <si>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</si>
  <si>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</si>
  <si>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</si>
  <si>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</si>
  <si>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</si>
  <si>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</si>
  <si>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</si>
  <si>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</si>
  <si>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</si>
  <si>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</si>
  <si>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</si>
  <si>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</si>
  <si>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</si>
  <si>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</si>
  <si>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</si>
  <si>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</si>
  <si>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</si>
  <si>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</si>
  <si>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</si>
  <si>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</si>
  <si>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</si>
  <si>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</si>
  <si>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</si>
  <si>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</si>
  <si>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</si>
  <si>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</si>
  <si>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</si>
  <si>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</si>
  <si>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</si>
  <si>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</si>
  <si>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</si>
  <si>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</si>
  <si>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</si>
  <si>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</si>
  <si>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</si>
  <si>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</si>
  <si>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</si>
  <si>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</si>
  <si>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</si>
  <si>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</si>
  <si>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</si>
  <si>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</si>
  <si>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</si>
  <si>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</si>
  <si>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</si>
  <si>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</si>
  <si>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</si>
  <si>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</si>
  <si>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</si>
  <si>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</si>
  <si>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</si>
  <si>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</si>
  <si>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</si>
  <si>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</si>
  <si>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</si>
  <si>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</si>
  <si>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</si>
  <si>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</si>
  <si>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</si>
  <si>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</si>
  <si>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</si>
  <si>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</si>
  <si>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</si>
  <si>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</si>
  <si>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</si>
  <si>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</si>
  <si>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</si>
  <si>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</si>
  <si>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</si>
  <si>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</si>
  <si>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</si>
  <si>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</si>
  <si>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</si>
  <si>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</si>
  <si>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</si>
  <si>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</si>
  <si>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</si>
  <si>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</si>
  <si>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</si>
  <si>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</si>
  <si>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</si>
  <si>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</si>
  <si>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</si>
  <si>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</si>
  <si>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</si>
  <si>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</si>
  <si>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</si>
  <si>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</si>
  <si>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</si>
  <si>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</si>
  <si>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</si>
  <si>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</si>
  <si>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</si>
  <si>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</si>
  <si>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</si>
  <si>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</si>
  <si>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</si>
  <si>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</si>
  <si>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</si>
  <si>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</si>
  <si>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</si>
  <si>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</si>
  <si>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</si>
  <si>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</si>
  <si>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</si>
  <si>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</si>
  <si>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</si>
  <si>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</si>
  <si>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</si>
  <si>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</si>
  <si>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</si>
  <si>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</si>
  <si>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</si>
  <si>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</si>
  <si>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</si>
  <si>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</si>
  <si>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</si>
  <si>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</si>
  <si>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</si>
  <si>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</si>
  <si>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</si>
  <si>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</si>
  <si>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</si>
  <si>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</si>
  <si>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</si>
  <si>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</si>
  <si>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</si>
  <si>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</si>
  <si>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</si>
  <si>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</si>
  <si>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</si>
  <si>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</si>
  <si>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</si>
  <si>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</si>
  <si>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</si>
  <si>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</si>
  <si>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</si>
  <si>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</si>
  <si>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</si>
  <si>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</si>
  <si>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</si>
  <si>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</si>
  <si>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</si>
  <si>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</si>
  <si>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</si>
  <si>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</si>
  <si>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</si>
  <si>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</si>
  <si>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</si>
  <si>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</si>
  <si>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</si>
  <si>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</si>
  <si>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</si>
  <si>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</si>
  <si>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</si>
  <si>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</si>
  <si>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</si>
  <si>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</si>
  <si>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</si>
  <si>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</si>
  <si>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</si>
  <si>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</si>
  <si>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</si>
  <si>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</si>
  <si>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</si>
  <si>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</si>
  <si>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</si>
  <si>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</si>
  <si>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</si>
  <si>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</si>
  <si>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</si>
  <si>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</si>
  <si>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</si>
  <si>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</si>
  <si>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</si>
  <si>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</si>
  <si>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</si>
  <si>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</si>
  <si>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</si>
  <si>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</si>
  <si>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</si>
  <si>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</si>
  <si>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</si>
  <si>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</si>
  <si>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</si>
  <si>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</si>
  <si>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</si>
  <si>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</si>
  <si>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</si>
  <si>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</si>
  <si>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</si>
  <si>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</si>
  <si>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</si>
  <si>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</si>
  <si>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</si>
  <si>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</si>
  <si>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</si>
  <si>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</si>
  <si>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</si>
  <si>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</si>
  <si>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</si>
  <si>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</si>
  <si>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</si>
  <si>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</si>
  <si>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</si>
  <si>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</si>
  <si>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</si>
  <si>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</si>
  <si>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</si>
  <si>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</si>
  <si>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</si>
  <si>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</si>
  <si>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</si>
  <si>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</si>
  <si>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</si>
  <si>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</si>
  <si>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</si>
  <si>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</si>
  <si>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</si>
  <si>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</si>
  <si>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</si>
  <si>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</si>
  <si>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</si>
  <si>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</si>
  <si>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</si>
  <si>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</si>
  <si>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</si>
  <si>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</si>
  <si>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</si>
  <si>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</si>
  <si>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</si>
  <si>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</si>
  <si>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</si>
  <si>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</si>
  <si>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</si>
  <si>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</si>
  <si>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</si>
  <si>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</si>
  <si>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</si>
  <si>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</si>
  <si>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</si>
  <si>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</si>
  <si>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</si>
  <si>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</si>
  <si>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</si>
  <si>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</si>
  <si>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</si>
  <si>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</si>
  <si>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</si>
  <si>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</si>
  <si>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</si>
  <si>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</si>
  <si>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</si>
  <si>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</si>
  <si>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</si>
  <si>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</si>
  <si>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</si>
  <si>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</si>
  <si>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</si>
  <si>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</si>
  <si>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</si>
  <si>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</si>
  <si>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</si>
  <si>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</si>
  <si>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</si>
  <si>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</si>
  <si>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</si>
  <si>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</si>
  <si>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</si>
  <si>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</si>
  <si>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</si>
  <si>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</si>
  <si>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</si>
  <si>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</si>
  <si>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</si>
  <si>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</si>
  <si>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</si>
  <si>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</si>
  <si>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</si>
  <si>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</si>
  <si>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</si>
  <si>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</si>
  <si>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</si>
  <si>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</si>
  <si>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</si>
  <si>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</si>
  <si>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</si>
  <si>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</si>
  <si>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</si>
  <si>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</si>
  <si>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</si>
  <si>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</si>
  <si>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</si>
  <si>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</si>
  <si>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</si>
  <si>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</si>
  <si>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</si>
  <si>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</si>
  <si>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</si>
  <si>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</si>
  <si>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</si>
  <si>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</si>
  <si>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</si>
  <si>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</si>
  <si>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</si>
  <si>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</si>
  <si>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</si>
  <si>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</si>
  <si>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</si>
  <si>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</si>
  <si>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</si>
  <si>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</si>
  <si>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</si>
  <si>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</si>
  <si>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</si>
  <si>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</si>
  <si>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</si>
  <si>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</si>
  <si>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</si>
  <si>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</si>
  <si>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</si>
  <si>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</si>
  <si>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</si>
  <si>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</si>
  <si>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</si>
  <si>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</si>
  <si>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</si>
  <si>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</si>
  <si>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</si>
  <si>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</si>
  <si>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</si>
  <si>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</si>
  <si>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</si>
  <si>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</si>
  <si>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</si>
  <si>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</si>
  <si>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</si>
  <si>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</si>
  <si>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</si>
  <si>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</si>
  <si>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</si>
  <si>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</si>
  <si>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</si>
  <si>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</si>
  <si>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</si>
  <si>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</si>
  <si>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</si>
  <si>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</si>
  <si>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</si>
  <si>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</si>
  <si>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</si>
  <si>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</si>
  <si>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</si>
  <si>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</si>
  <si>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</si>
  <si>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</si>
  <si>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</si>
  <si>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</si>
  <si>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</si>
  <si>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</si>
  <si>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</si>
  <si>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</si>
  <si>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</si>
  <si>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</si>
  <si>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</si>
  <si>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</si>
  <si>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</si>
  <si>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</si>
  <si>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</si>
  <si>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</si>
  <si>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</si>
  <si>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</si>
  <si>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</si>
  <si>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</si>
  <si>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</si>
  <si>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</si>
  <si>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</si>
  <si>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</si>
  <si>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</si>
  <si>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</si>
  <si>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</si>
  <si>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</si>
  <si>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</si>
  <si>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</si>
  <si>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</si>
  <si>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</si>
  <si>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</si>
  <si>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</si>
  <si>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</si>
  <si>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</si>
  <si>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</si>
  <si>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</si>
  <si>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</si>
  <si>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</si>
  <si>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</si>
  <si>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</si>
  <si>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</si>
  <si>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</si>
  <si>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</si>
  <si>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</si>
  <si>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</si>
  <si>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</si>
  <si>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</si>
  <si>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</si>
  <si>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</si>
  <si>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</si>
  <si>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</si>
  <si>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</si>
  <si>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</si>
  <si>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</si>
  <si>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</si>
  <si>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</si>
  <si>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</si>
  <si>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</si>
  <si>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</si>
  <si>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</si>
  <si>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</si>
  <si>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</si>
  <si>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</si>
  <si>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</si>
  <si>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</si>
  <si>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</si>
  <si>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</si>
  <si>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</si>
  <si>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</si>
  <si>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</si>
  <si>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</si>
  <si>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</si>
  <si>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</si>
  <si>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</si>
  <si>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</si>
  <si>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</si>
  <si>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</si>
  <si>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</si>
  <si>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</si>
  <si>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</si>
  <si>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</si>
  <si>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</si>
  <si>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</si>
  <si>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</si>
  <si>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</si>
  <si>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</si>
  <si>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</si>
  <si>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</si>
  <si>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</si>
  <si>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</si>
  <si>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</si>
  <si>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</si>
  <si>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</si>
  <si>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</si>
  <si>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</si>
  <si>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</si>
  <si>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</si>
  <si>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</si>
  <si>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</si>
  <si>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</si>
  <si>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</si>
  <si>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</si>
  <si>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</si>
  <si>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</si>
  <si>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</si>
  <si>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</si>
  <si>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</si>
  <si>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</si>
  <si>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</si>
  <si>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</si>
  <si>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</si>
  <si>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</si>
  <si>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</si>
  <si>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</si>
  <si>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</si>
  <si>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</si>
  <si>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</si>
  <si>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</si>
  <si>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</si>
  <si>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</si>
  <si>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</si>
  <si>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</si>
  <si>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</si>
  <si>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</si>
  <si>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</si>
  <si>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</si>
  <si>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</si>
  <si>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</si>
  <si>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</si>
  <si>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</si>
  <si>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</si>
  <si>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</si>
  <si>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</si>
  <si>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</si>
  <si>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</si>
  <si>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</si>
  <si>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</si>
  <si>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</si>
  <si>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</si>
  <si>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</si>
  <si>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</si>
  <si>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</si>
  <si>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</si>
  <si>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</si>
  <si>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</si>
  <si>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</si>
  <si>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</si>
  <si>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</si>
  <si>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</si>
  <si>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</si>
  <si>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</si>
  <si>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</si>
  <si>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</si>
  <si>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</si>
  <si>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</si>
  <si>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</si>
  <si>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</si>
  <si>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</si>
  <si>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</si>
  <si>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</si>
  <si>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</si>
  <si>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</si>
  <si>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</si>
  <si>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</si>
  <si>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</si>
  <si>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</si>
  <si>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</si>
  <si>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</si>
  <si>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</si>
  <si>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</si>
  <si>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</si>
  <si>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</si>
  <si>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</si>
  <si>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</si>
  <si>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</si>
  <si>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</si>
  <si>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</si>
  <si>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</si>
  <si>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</si>
  <si>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</si>
  <si>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</si>
  <si>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</si>
  <si>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</si>
  <si>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</si>
  <si>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</si>
  <si>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</si>
  <si>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</si>
  <si>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</si>
  <si>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</si>
  <si>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</si>
  <si>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</si>
  <si>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</si>
  <si>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</si>
  <si>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</si>
  <si>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</si>
  <si>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</si>
  <si>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</si>
  <si>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</si>
  <si>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</si>
  <si>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</si>
  <si>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</si>
  <si>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</si>
  <si>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</si>
  <si>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</si>
  <si>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</si>
  <si>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</si>
  <si>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</si>
  <si>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</si>
  <si>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</si>
  <si>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</si>
  <si>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</si>
  <si>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</si>
  <si>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</si>
  <si>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</si>
  <si>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</si>
  <si>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</si>
  <si>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</si>
  <si>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</si>
  <si>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</si>
  <si>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</si>
  <si>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</si>
  <si>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</si>
  <si>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</si>
  <si>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</si>
  <si>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</si>
  <si>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</si>
  <si>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</si>
  <si>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</si>
  <si>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</si>
  <si>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</si>
  <si>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</si>
  <si>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</si>
  <si>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</si>
  <si>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</si>
  <si>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</si>
  <si>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</si>
  <si>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</si>
  <si>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</si>
  <si>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</si>
  <si>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</si>
  <si>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</si>
  <si>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</si>
  <si>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</si>
  <si>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</si>
  <si>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</si>
  <si>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</si>
  <si>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</si>
  <si>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</si>
  <si>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</si>
  <si>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</si>
  <si>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</si>
  <si>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</si>
  <si>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</si>
  <si>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</si>
  <si>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</si>
  <si>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</si>
  <si>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</si>
  <si>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</si>
  <si>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</si>
  <si>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</si>
  <si>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</si>
  <si>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</si>
  <si>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</si>
  <si>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</si>
  <si>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</si>
  <si>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</si>
  <si>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</si>
  <si>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</si>
  <si>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</si>
  <si>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</si>
  <si>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</si>
  <si>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</si>
  <si>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</si>
  <si>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</si>
  <si>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</si>
  <si>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</si>
  <si>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</si>
  <si>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</si>
  <si>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</si>
  <si>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</si>
  <si>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</si>
  <si>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</si>
  <si>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</si>
  <si>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</si>
  <si>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</si>
  <si>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</si>
  <si>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</si>
  <si>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</si>
  <si>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</si>
  <si>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</si>
  <si>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</si>
  <si>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</si>
  <si>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</si>
  <si>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</si>
  <si>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</si>
  <si>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</si>
  <si>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</si>
  <si>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</si>
  <si>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</si>
  <si>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</si>
  <si>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</si>
  <si>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</si>
  <si>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</si>
  <si>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</si>
  <si>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</si>
  <si>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</si>
  <si>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</si>
  <si>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</si>
  <si>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</si>
  <si>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</si>
  <si>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</si>
  <si>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</si>
  <si>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</si>
  <si>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</si>
  <si>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</si>
  <si>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</si>
  <si>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</si>
  <si>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</si>
  <si>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</si>
  <si>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</si>
  <si>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</si>
  <si>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</si>
  <si>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</si>
  <si>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</si>
  <si>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</si>
  <si>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</si>
  <si>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</si>
  <si>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</si>
  <si>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</si>
  <si>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</si>
  <si>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</si>
  <si>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</si>
  <si>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</si>
  <si>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</si>
  <si>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</si>
  <si>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</si>
  <si>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</si>
  <si>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</si>
  <si>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</si>
  <si>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</si>
  <si>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</si>
  <si>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</si>
  <si>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</si>
  <si>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</si>
  <si>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</si>
  <si>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</si>
  <si>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</si>
  <si>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</si>
  <si>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</si>
  <si>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</si>
  <si>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</si>
  <si>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</si>
  <si>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</si>
  <si>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</si>
  <si>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</si>
  <si>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</si>
  <si>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</si>
  <si>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</si>
  <si>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</si>
  <si>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</si>
  <si>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</si>
  <si>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</si>
  <si>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</si>
  <si>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</si>
  <si>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</si>
  <si>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</si>
  <si>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</si>
  <si>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</si>
  <si>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</si>
  <si>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</si>
  <si>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</si>
  <si>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</si>
  <si>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</si>
  <si>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</si>
  <si>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</si>
  <si>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</si>
  <si>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</si>
  <si>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</si>
  <si>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</si>
  <si>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</si>
  <si>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</si>
  <si>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</si>
  <si>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</si>
  <si>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</si>
  <si>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</si>
  <si>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</si>
  <si>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</si>
  <si>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</si>
  <si>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</si>
  <si>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</si>
  <si>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</si>
  <si>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</si>
  <si>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</si>
  <si>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</si>
  <si>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</si>
  <si>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</si>
  <si>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</si>
  <si>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</si>
  <si>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</si>
  <si>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</si>
  <si>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</si>
  <si>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</si>
  <si>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</si>
  <si>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</si>
  <si>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</si>
  <si>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</si>
  <si>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</si>
  <si>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</si>
  <si>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</si>
  <si>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</si>
  <si>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</si>
  <si>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</si>
  <si>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</si>
  <si>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</si>
  <si>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</si>
  <si>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</si>
  <si>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</si>
  <si>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</si>
  <si>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</si>
  <si>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</si>
  <si>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</si>
  <si>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</si>
  <si>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</si>
  <si>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</si>
  <si>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</si>
  <si>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</si>
  <si>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</si>
  <si>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</si>
  <si>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</si>
  <si>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</si>
  <si>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</si>
  <si>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</si>
  <si>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</si>
  <si>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</si>
  <si>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</si>
  <si>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</si>
  <si>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</si>
  <si>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</si>
  <si>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</si>
  <si>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</si>
  <si>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</si>
  <si>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</si>
  <si>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</si>
  <si>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</si>
  <si>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</si>
  <si>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</si>
  <si>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</si>
  <si>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</si>
  <si>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</si>
  <si>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</si>
  <si>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</si>
  <si>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</si>
  <si>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</si>
  <si>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</si>
  <si>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</si>
  <si>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</si>
  <si>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</si>
  <si>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</si>
  <si>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</si>
  <si>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</si>
  <si>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</si>
  <si>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</si>
  <si>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</si>
  <si>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</si>
  <si>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</si>
  <si>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</si>
  <si>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</si>
  <si>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</si>
  <si>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</si>
  <si>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</si>
  <si>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</si>
  <si>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</si>
  <si>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</si>
  <si>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</si>
  <si>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</si>
  <si>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</si>
  <si>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</si>
  <si>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</si>
  <si>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</si>
  <si>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</si>
  <si>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</si>
  <si>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</si>
  <si>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</si>
  <si>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</si>
  <si>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</si>
  <si>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</si>
  <si>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</si>
  <si>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</si>
  <si>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</si>
  <si>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</si>
  <si>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</si>
  <si>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</si>
  <si>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</si>
  <si>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</si>
  <si>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</si>
  <si>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</si>
  <si>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</si>
  <si>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</si>
  <si>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</si>
  <si>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</si>
  <si>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</si>
  <si>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</si>
  <si>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</si>
  <si>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</si>
  <si>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</si>
  <si>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</si>
  <si>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</si>
  <si>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</si>
  <si>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</si>
  <si>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</si>
  <si>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</si>
  <si>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</si>
  <si>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</si>
  <si>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</si>
  <si>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</si>
  <si>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</si>
  <si>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</si>
  <si>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</si>
  <si>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</si>
  <si>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</si>
  <si>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</si>
  <si>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</si>
  <si>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</si>
  <si>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</si>
  <si>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</si>
  <si>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</si>
  <si>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</si>
  <si>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</si>
  <si>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</si>
  <si>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</si>
  <si>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</si>
  <si>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</si>
  <si>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</si>
  <si>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</si>
  <si>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</si>
  <si>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</si>
  <si>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</si>
  <si>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</si>
  <si>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</si>
  <si>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</si>
  <si>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</si>
  <si>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</si>
  <si>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</si>
  <si>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</si>
  <si>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</si>
  <si>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</si>
  <si>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</si>
  <si>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</si>
  <si>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</si>
  <si>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</si>
  <si>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</si>
  <si>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</si>
  <si>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</si>
  <si>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</si>
  <si>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</si>
  <si>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</si>
  <si>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</si>
  <si>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</si>
  <si>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</si>
  <si>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</si>
  <si>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</si>
  <si>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</si>
  <si>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</si>
  <si>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</si>
  <si>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</si>
  <si>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</si>
  <si>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</si>
  <si>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</si>
  <si>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</si>
  <si>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</si>
  <si>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</si>
  <si>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</si>
  <si>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</si>
  <si>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</si>
  <si>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</si>
  <si>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</si>
  <si>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</si>
  <si>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</si>
  <si>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</si>
  <si>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</si>
  <si>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</si>
  <si>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</si>
  <si>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</si>
  <si>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</si>
  <si>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</si>
  <si>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</si>
  <si>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</si>
  <si>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</si>
  <si>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</si>
  <si>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</si>
  <si>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</si>
  <si>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</si>
  <si>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</si>
  <si>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</si>
  <si>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</si>
  <si>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</si>
  <si>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</si>
  <si>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</si>
  <si>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</si>
  <si>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</si>
  <si>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</si>
  <si>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</si>
  <si>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</si>
  <si>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</si>
  <si>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</si>
  <si>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</si>
  <si>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</si>
  <si>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</si>
  <si>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</si>
  <si>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</si>
  <si>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</si>
  <si>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</si>
  <si>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</si>
  <si>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</si>
  <si>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</si>
  <si>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</si>
  <si>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</si>
  <si>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</si>
  <si>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</si>
  <si>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</si>
  <si>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</si>
  <si>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</si>
  <si>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</si>
  <si>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</si>
  <si>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</si>
  <si>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</si>
  <si>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</si>
  <si>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</si>
  <si>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</si>
  <si>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</si>
  <si>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</si>
  <si>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</si>
  <si>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</si>
  <si>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</si>
  <si>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</si>
  <si>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</si>
  <si>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</si>
  <si>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</si>
  <si>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</si>
  <si>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</si>
  <si>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</si>
  <si>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</si>
  <si>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</si>
  <si>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</si>
  <si>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</si>
  <si>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</si>
  <si>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</si>
  <si>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</si>
  <si>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</si>
  <si>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</si>
  <si>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</si>
  <si>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</si>
  <si>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</si>
  <si>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</si>
  <si>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</si>
  <si>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</si>
  <si>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</si>
  <si>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</si>
  <si>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</si>
  <si>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</si>
  <si>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</si>
  <si>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</si>
  <si>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</si>
  <si>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</si>
  <si>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</si>
  <si>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</si>
  <si>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</si>
  <si>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</si>
  <si>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</si>
  <si>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</si>
  <si>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</si>
  <si>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</si>
  <si>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</si>
  <si>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</si>
  <si>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</si>
  <si>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</si>
  <si>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</si>
  <si>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</si>
  <si>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</si>
  <si>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</si>
  <si>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</si>
  <si>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</si>
  <si>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</si>
  <si>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</si>
  <si>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</si>
  <si>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</si>
  <si>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</si>
  <si>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</si>
  <si>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</si>
  <si>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</si>
  <si>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</si>
  <si>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</si>
  <si>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</si>
  <si>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</si>
  <si>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</si>
  <si>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</si>
  <si>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</si>
  <si>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</si>
  <si>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</si>
  <si>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</si>
  <si>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</si>
  <si>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</si>
  <si>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</si>
  <si>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</si>
  <si>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</si>
  <si>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</si>
  <si>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</si>
  <si>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</si>
  <si>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</si>
  <si>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</si>
  <si>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</si>
  <si>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</si>
  <si>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</si>
  <si>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</si>
  <si>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</si>
  <si>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</si>
  <si>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</si>
  <si>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</si>
  <si>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</si>
  <si>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</si>
  <si>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</si>
  <si>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</si>
  <si>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</si>
  <si>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</si>
  <si>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</si>
  <si>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</si>
  <si>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</si>
  <si>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</si>
  <si>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</si>
  <si>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</si>
  <si>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</si>
  <si>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</si>
  <si>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</si>
  <si>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</si>
  <si>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</si>
  <si>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</si>
  <si>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</si>
  <si>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</si>
  <si>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</si>
  <si>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</si>
  <si>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</si>
  <si>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</si>
  <si>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</si>
  <si>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</si>
  <si>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</si>
  <si>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</si>
  <si>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</si>
  <si>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</si>
  <si>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</si>
  <si>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</si>
  <si>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</si>
  <si>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</si>
  <si>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</si>
  <si>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</si>
  <si>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</si>
  <si>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</si>
  <si>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</si>
  <si>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</si>
  <si>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</si>
  <si>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</si>
  <si>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</si>
  <si>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</si>
  <si>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</si>
  <si>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</si>
  <si>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</si>
  <si>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</si>
  <si>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</si>
  <si>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</si>
  <si>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</si>
  <si>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</si>
  <si>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</si>
  <si>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</si>
  <si>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</si>
  <si>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</si>
  <si>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</si>
  <si>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</si>
  <si>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</si>
  <si>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</si>
  <si>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</si>
  <si>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</si>
  <si>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</si>
  <si>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</si>
  <si>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</si>
  <si>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</si>
  <si>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</si>
  <si>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</si>
  <si>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</si>
  <si>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</si>
  <si>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</si>
  <si>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</si>
  <si>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</si>
  <si>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</si>
  <si>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</si>
  <si>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</si>
  <si>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</si>
  <si>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</si>
  <si>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</si>
  <si>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</si>
  <si>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</si>
  <si>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</si>
  <si>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</si>
  <si>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</si>
  <si>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</si>
  <si>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</si>
  <si>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</si>
  <si>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</si>
  <si>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</si>
  <si>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</si>
  <si>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</si>
  <si>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</si>
  <si>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</si>
  <si>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</si>
  <si>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</si>
  <si>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</si>
  <si>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</si>
  <si>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</si>
  <si>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</si>
  <si>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</si>
  <si>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</si>
  <si>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</si>
  <si>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</si>
  <si>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</si>
  <si>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</si>
  <si>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</si>
  <si>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</si>
  <si>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</si>
  <si>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</si>
  <si>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</si>
  <si>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</si>
  <si>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</si>
  <si>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</si>
  <si>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</si>
  <si>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</si>
  <si>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</si>
  <si>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</si>
  <si>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</si>
  <si>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</si>
  <si>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</si>
  <si>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</si>
  <si>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</si>
  <si>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</si>
  <si>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</si>
  <si>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</si>
  <si>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</si>
  <si>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</si>
  <si>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</si>
  <si>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</si>
  <si>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</si>
  <si>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</si>
  <si>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</si>
  <si>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</si>
  <si>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</si>
  <si>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</si>
  <si>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</si>
  <si>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</si>
  <si>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</si>
  <si>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</si>
  <si>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</si>
  <si>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</si>
  <si>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</si>
  <si>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</si>
  <si>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</si>
  <si>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</si>
  <si>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</si>
  <si>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</si>
  <si>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</si>
  <si>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</si>
  <si>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</si>
  <si>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</si>
  <si>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</si>
  <si>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</si>
  <si>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</si>
  <si>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</si>
  <si>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</si>
  <si>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</si>
  <si>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</si>
  <si>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</si>
  <si>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</si>
  <si>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</si>
  <si>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</si>
  <si>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</si>
  <si>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</si>
  <si>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</si>
  <si>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</si>
  <si>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</si>
  <si>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</si>
  <si>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</si>
  <si>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</si>
  <si>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</si>
  <si>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</si>
  <si>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</si>
  <si>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</si>
  <si>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</si>
  <si>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</si>
  <si>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</si>
  <si>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</si>
  <si>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</si>
  <si>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</si>
  <si>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</si>
  <si>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</si>
  <si>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</si>
  <si>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</si>
  <si>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</si>
  <si>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</si>
  <si>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</si>
  <si>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</si>
  <si>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</si>
  <si>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</si>
  <si>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</si>
  <si>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</si>
  <si>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</si>
  <si>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</si>
  <si>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</si>
  <si>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</si>
  <si>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</si>
  <si>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</si>
  <si>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</si>
  <si>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</si>
  <si>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</si>
  <si>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</si>
  <si>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</si>
  <si>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</si>
  <si>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</si>
  <si>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</si>
  <si>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</si>
  <si>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</si>
  <si>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</si>
  <si>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</si>
  <si>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</si>
  <si>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</si>
  <si>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</si>
  <si>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</si>
  <si>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</si>
  <si>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</si>
  <si>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</si>
  <si>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</si>
  <si>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</si>
  <si>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</si>
  <si>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</si>
  <si>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</si>
  <si>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</si>
  <si>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</si>
  <si>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</si>
  <si>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</si>
  <si>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</si>
  <si>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</si>
  <si>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</si>
  <si>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</si>
  <si>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</si>
  <si>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</si>
  <si>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</si>
  <si>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</si>
  <si>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</si>
  <si>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</si>
  <si>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</si>
  <si>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</si>
  <si>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</si>
  <si>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</si>
  <si>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</si>
  <si>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</si>
  <si>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</si>
  <si>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</si>
  <si>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</si>
  <si>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</si>
  <si>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</si>
  <si>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</si>
  <si>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</si>
  <si>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</si>
  <si>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</si>
  <si>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</si>
  <si>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</si>
  <si>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</si>
  <si>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</si>
  <si>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</si>
  <si>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</si>
  <si>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</si>
  <si>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</si>
  <si>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</si>
  <si>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</si>
  <si>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</si>
  <si>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</si>
  <si>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</si>
  <si>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</si>
  <si>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</si>
  <si>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</si>
  <si>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</si>
  <si>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</si>
  <si>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</si>
  <si>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</si>
  <si>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</si>
  <si>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</si>
  <si>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</si>
  <si>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</si>
  <si>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</si>
  <si>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</si>
  <si>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</si>
  <si>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</si>
  <si>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</si>
  <si>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</si>
  <si>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</si>
  <si>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</si>
  <si>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</si>
  <si>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</si>
  <si>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</si>
  <si>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</si>
  <si>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</si>
  <si>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</si>
  <si>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</si>
  <si>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</si>
  <si>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</si>
  <si>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</si>
  <si>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</si>
  <si>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</si>
  <si>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</si>
  <si>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</si>
  <si>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</si>
  <si>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</si>
  <si>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</si>
  <si>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</si>
  <si>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</si>
  <si>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</si>
  <si>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</si>
  <si>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</si>
  <si>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</si>
  <si>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</si>
  <si>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</si>
  <si>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</si>
  <si>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</si>
  <si>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</si>
  <si>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</si>
  <si>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</si>
  <si>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</si>
  <si>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</si>
  <si>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</si>
  <si>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</si>
  <si>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</si>
  <si>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</si>
  <si>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</si>
  <si>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</si>
  <si>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</si>
  <si>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</si>
  <si>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</si>
  <si>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</si>
  <si>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</si>
  <si>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</si>
  <si>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</si>
  <si>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</si>
  <si>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</si>
  <si>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</si>
  <si>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</si>
  <si>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</si>
  <si>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</si>
  <si>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</si>
  <si>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</si>
  <si>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</si>
  <si>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</si>
  <si>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</si>
  <si>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</si>
  <si>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</si>
  <si>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</si>
  <si>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</si>
  <si>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</si>
  <si>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</si>
  <si>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</si>
  <si>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</si>
  <si>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</si>
  <si>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</si>
  <si>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</si>
  <si>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</si>
  <si>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</si>
  <si>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</si>
  <si>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</si>
  <si>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</si>
  <si>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</si>
  <si>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</si>
  <si>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</si>
  <si>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</si>
  <si>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</si>
  <si>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</si>
  <si>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</si>
  <si>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</si>
  <si>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</si>
  <si>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</si>
  <si>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</si>
  <si>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</si>
  <si>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</si>
  <si>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</si>
  <si>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</si>
  <si>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</si>
  <si>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</si>
  <si>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</si>
  <si>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</si>
  <si>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</si>
  <si>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</si>
  <si>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</si>
  <si>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</si>
  <si>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</si>
  <si>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</si>
  <si>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</si>
  <si>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</si>
  <si>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</si>
  <si>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</si>
  <si>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</si>
  <si>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</si>
  <si>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</si>
  <si>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</si>
  <si>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</si>
  <si>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</si>
  <si>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</si>
  <si>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</si>
  <si>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</si>
  <si>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</si>
  <si>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</si>
  <si>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</si>
  <si>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</si>
  <si>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</si>
  <si>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</si>
  <si>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</si>
  <si>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</si>
  <si>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</si>
  <si>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</si>
  <si>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</si>
  <si>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</si>
  <si>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</si>
  <si>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</si>
  <si>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</si>
  <si>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</si>
  <si>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</si>
  <si>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</si>
  <si>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</si>
  <si>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</si>
  <si>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</si>
  <si>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</si>
  <si>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</si>
  <si>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</si>
  <si>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</si>
  <si>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</si>
  <si>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</si>
  <si>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</si>
  <si>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</si>
  <si>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</si>
  <si>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</si>
  <si>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</si>
  <si>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</si>
  <si>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</si>
  <si>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</si>
  <si>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</si>
  <si>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</si>
  <si>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</si>
  <si>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</si>
  <si>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</si>
  <si>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</si>
  <si>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</si>
  <si>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</si>
  <si>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</si>
  <si>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</si>
  <si>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</si>
  <si>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</si>
  <si>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</si>
  <si>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</si>
  <si>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</si>
  <si>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</si>
  <si>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</si>
  <si>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</si>
  <si>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</si>
  <si>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</si>
  <si>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</si>
  <si>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</si>
  <si>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</si>
  <si>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</si>
  <si>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</si>
  <si>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</si>
  <si>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</si>
  <si>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</si>
  <si>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</si>
  <si>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</si>
  <si>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</si>
  <si>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</si>
  <si>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</si>
  <si>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</si>
  <si>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</si>
  <si>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</si>
  <si>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</si>
  <si>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</si>
  <si>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</si>
  <si>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</si>
  <si>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</si>
  <si>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</si>
  <si>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</si>
  <si>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</si>
  <si>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</si>
  <si>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</si>
  <si>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</si>
  <si>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</si>
  <si>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</si>
  <si>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</si>
  <si>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</si>
  <si>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</si>
  <si>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</si>
  <si>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</si>
  <si>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</si>
  <si>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</si>
  <si>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</si>
  <si>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</si>
  <si>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</si>
  <si>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</si>
  <si>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</si>
  <si>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</si>
  <si>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</si>
  <si>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</si>
  <si>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</si>
  <si>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</si>
  <si>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</si>
  <si>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</si>
  <si>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</si>
  <si>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</si>
  <si>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</si>
  <si>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</si>
  <si>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</si>
  <si>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</si>
  <si>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</si>
  <si>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</si>
  <si>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</si>
  <si>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</si>
  <si>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</si>
  <si>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</si>
  <si>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</si>
  <si>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</si>
  <si>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</si>
  <si>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</si>
  <si>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</si>
  <si>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</si>
  <si>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</si>
  <si>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</si>
  <si>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</si>
  <si>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</si>
  <si>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</si>
  <si>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</si>
  <si>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</si>
  <si>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</si>
  <si>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</si>
  <si>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</si>
  <si>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</si>
  <si>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</si>
  <si>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</si>
  <si>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</si>
  <si>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</si>
  <si>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</si>
  <si>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</si>
  <si>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</si>
  <si>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</si>
  <si>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</si>
  <si>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</si>
  <si>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</si>
  <si>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</si>
  <si>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</si>
  <si>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</si>
  <si>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</si>
  <si>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</si>
  <si>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</si>
  <si>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</si>
  <si>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</si>
  <si>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</si>
  <si>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</si>
  <si>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</si>
  <si>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</si>
  <si>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</si>
  <si>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</si>
  <si>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</si>
  <si>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</si>
  <si>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</si>
  <si>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</si>
  <si>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</si>
  <si>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</si>
  <si>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</si>
  <si>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</si>
  <si>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</si>
  <si>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</si>
  <si>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</si>
  <si>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</si>
  <si>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</si>
  <si>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</si>
  <si>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</si>
  <si>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</si>
  <si>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</si>
  <si>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</si>
  <si>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</si>
  <si>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</si>
  <si>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</si>
  <si>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</si>
  <si>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</si>
  <si>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</si>
  <si>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</si>
  <si>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</si>
  <si>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</si>
  <si>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</si>
  <si>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</si>
  <si>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</si>
  <si>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</si>
  <si>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</si>
  <si>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</si>
  <si>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</si>
  <si>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</si>
  <si>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</si>
  <si>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</si>
  <si>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</si>
  <si>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</si>
  <si>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</si>
  <si>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</si>
  <si>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</si>
  <si>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</si>
  <si>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</si>
  <si>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</si>
  <si>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</si>
  <si>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</si>
  <si>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</si>
  <si>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</si>
  <si>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</si>
  <si>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</si>
  <si>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</si>
  <si>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</si>
  <si>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</si>
  <si>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</si>
  <si>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</si>
  <si>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</si>
  <si>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</si>
  <si>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</si>
  <si>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</si>
  <si>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</si>
  <si>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</si>
  <si>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</si>
  <si>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</si>
  <si>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</si>
  <si>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</si>
  <si>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</si>
  <si>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</si>
  <si>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</si>
  <si>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</si>
  <si>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</si>
  <si>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</si>
  <si>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</si>
  <si>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</si>
  <si>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</si>
  <si>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</si>
  <si>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</si>
  <si>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</si>
  <si>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</si>
  <si>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</si>
  <si>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</si>
  <si>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</si>
  <si>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</si>
  <si>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</si>
  <si>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</si>
  <si>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</si>
  <si>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</si>
  <si>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</si>
  <si>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</si>
  <si>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</si>
  <si>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</si>
  <si>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</si>
  <si>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</si>
  <si>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</si>
  <si>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</si>
  <si>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</si>
  <si>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</si>
  <si>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</si>
  <si>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</si>
  <si>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</si>
  <si>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</si>
  <si>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</si>
  <si>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</si>
  <si>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</si>
  <si>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</si>
  <si>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</si>
  <si>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</si>
  <si>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</si>
  <si>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</si>
  <si>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</si>
  <si>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</si>
  <si>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</si>
  <si>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</si>
  <si>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</si>
  <si>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</si>
  <si>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</si>
  <si>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</si>
  <si>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</si>
  <si>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</si>
  <si>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</si>
  <si>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</si>
  <si>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</si>
  <si>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</si>
  <si>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</si>
  <si>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</si>
  <si>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</si>
  <si>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</si>
  <si>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</si>
  <si>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</si>
  <si>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</si>
  <si>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</si>
  <si>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</si>
  <si>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</si>
  <si>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</si>
  <si>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</si>
  <si>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</si>
  <si>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</si>
  <si>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</si>
  <si>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</si>
  <si>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</si>
  <si>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</si>
  <si>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</si>
  <si>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</si>
  <si>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</si>
  <si>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</si>
  <si>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</si>
  <si>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</si>
  <si>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</si>
  <si>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</si>
  <si>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</si>
  <si>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</si>
  <si>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</si>
  <si>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</si>
  <si>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</si>
  <si>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</si>
  <si>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</si>
  <si>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</si>
  <si>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</si>
  <si>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</si>
  <si>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</si>
  <si>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</si>
  <si>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</si>
  <si>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</si>
  <si>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</si>
  <si>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</si>
  <si>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</si>
  <si>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</si>
  <si>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</si>
  <si>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</si>
  <si>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</si>
  <si>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</si>
  <si>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</si>
  <si>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</si>
  <si>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</si>
  <si>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</si>
  <si>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</si>
  <si>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</si>
  <si>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</si>
  <si>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</si>
  <si>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</si>
  <si>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</si>
  <si>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</si>
  <si>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</si>
  <si>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</si>
  <si>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</si>
  <si>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</si>
  <si>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</si>
  <si>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</si>
  <si>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</si>
  <si>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</si>
  <si>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</si>
  <si>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</si>
  <si>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</si>
  <si>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</si>
  <si>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</si>
  <si>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</si>
  <si>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</si>
  <si>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</si>
  <si>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</si>
  <si>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</si>
  <si>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</si>
  <si>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</si>
  <si>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</si>
  <si>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</si>
  <si>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</si>
  <si>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</si>
  <si>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</si>
  <si>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</si>
  <si>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</si>
  <si>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</si>
  <si>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</si>
  <si>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</si>
  <si>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</si>
  <si>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</si>
  <si>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</si>
  <si>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</si>
  <si>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</si>
  <si>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</si>
  <si>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</si>
  <si>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</si>
  <si>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</si>
  <si>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</si>
  <si>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</si>
  <si>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</si>
  <si>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</si>
  <si>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</si>
  <si>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</si>
  <si>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</si>
  <si>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</si>
  <si>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</si>
  <si>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</si>
  <si>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</si>
  <si>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</si>
  <si>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</si>
  <si>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</si>
  <si>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</si>
  <si>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</si>
  <si>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</si>
  <si>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</si>
  <si>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</si>
  <si>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</si>
  <si>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</si>
  <si>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</si>
  <si>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</si>
  <si>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</si>
  <si>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</si>
  <si>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</si>
  <si>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</si>
  <si>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</si>
  <si>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</si>
  <si>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</si>
  <si>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</si>
  <si>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</si>
  <si>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</si>
  <si>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</si>
  <si>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</si>
  <si>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</si>
  <si>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</si>
  <si>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</si>
  <si>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</si>
  <si>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</si>
  <si>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</si>
  <si>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</si>
  <si>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</si>
  <si>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</si>
  <si>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</si>
  <si>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</si>
  <si>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</si>
  <si>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</si>
  <si>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</si>
  <si>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</si>
  <si>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</si>
  <si>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</si>
  <si>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</si>
  <si>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</si>
  <si>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</si>
  <si>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</si>
  <si>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</si>
  <si>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</si>
  <si>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</si>
  <si>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</si>
  <si>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</si>
  <si>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</si>
  <si>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</si>
  <si>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</si>
  <si>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</si>
  <si>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</si>
  <si>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</si>
  <si>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</si>
  <si>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</si>
  <si>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</si>
  <si>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</si>
  <si>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</si>
  <si>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</si>
  <si>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</si>
  <si>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</si>
  <si>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</si>
  <si>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</si>
  <si>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</si>
  <si>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</si>
  <si>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</si>
  <si>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</si>
  <si>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</si>
  <si>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</si>
  <si>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</si>
  <si>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</si>
  <si>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</si>
  <si>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</si>
  <si>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</si>
  <si>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</si>
  <si>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</si>
  <si>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</si>
  <si>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</si>
  <si>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</si>
  <si>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</si>
  <si>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</si>
  <si>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</si>
  <si>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</si>
  <si>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</si>
  <si>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</si>
  <si>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</si>
  <si>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</si>
  <si>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</si>
  <si>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</si>
  <si>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</si>
  <si>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</si>
  <si>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</si>
  <si>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</si>
  <si>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</si>
  <si>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</si>
  <si>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</si>
  <si>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</si>
  <si>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</si>
  <si>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</si>
  <si>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</si>
  <si>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</si>
  <si>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</si>
  <si>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</si>
  <si>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</si>
  <si>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</si>
  <si>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</si>
  <si>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</si>
  <si>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</si>
  <si>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</si>
  <si>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</si>
  <si>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</si>
  <si>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</si>
  <si>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</si>
  <si>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</si>
  <si>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</si>
  <si>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</si>
  <si>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</si>
  <si>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</si>
  <si>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</si>
  <si>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</si>
  <si>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</si>
  <si>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</si>
  <si>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</si>
  <si>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</si>
  <si>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</si>
  <si>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</si>
  <si>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</si>
  <si>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</si>
  <si>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</si>
  <si>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</si>
  <si>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</si>
  <si>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</si>
  <si>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</si>
  <si>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</si>
  <si>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</si>
  <si>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</si>
  <si>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</si>
  <si>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</si>
  <si>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</si>
  <si>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</si>
  <si>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</si>
  <si>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</si>
  <si>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</si>
  <si>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</si>
  <si>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</si>
  <si>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</si>
  <si>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</si>
  <si>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</si>
  <si>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</si>
  <si>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</si>
  <si>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</si>
  <si>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</si>
  <si>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</si>
  <si>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</si>
  <si>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</si>
  <si>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</si>
  <si>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</si>
  <si>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</si>
  <si>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</si>
  <si>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</si>
  <si>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</si>
  <si>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</si>
  <si>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</si>
  <si>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</si>
  <si>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</si>
  <si>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</si>
  <si>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</si>
  <si>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</si>
  <si>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</si>
  <si>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</si>
  <si>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</si>
  <si>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</si>
  <si>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</si>
  <si>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</si>
  <si>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</si>
  <si>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</si>
  <si>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</si>
  <si>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</si>
  <si>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</si>
  <si>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</si>
  <si>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</si>
  <si>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</si>
  <si>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</si>
  <si>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</si>
  <si>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</si>
  <si>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</si>
  <si>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</si>
  <si>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</si>
  <si>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</si>
  <si>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</si>
  <si>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</si>
  <si>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</si>
  <si>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</si>
  <si>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</si>
  <si>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</si>
  <si>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</si>
  <si>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</si>
  <si>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</si>
  <si>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</si>
  <si>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</si>
  <si>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</si>
  <si>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</si>
  <si>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</si>
  <si>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</si>
  <si>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</si>
  <si>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</si>
  <si>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</si>
  <si>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</si>
  <si>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</si>
  <si>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</si>
  <si>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</si>
  <si>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</si>
  <si>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</si>
  <si>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</si>
  <si>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</si>
  <si>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</si>
  <si>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</si>
  <si>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</si>
  <si>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</si>
  <si>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</si>
  <si>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</si>
  <si>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</si>
  <si>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</si>
  <si>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</si>
  <si>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</si>
  <si>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</si>
  <si>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</si>
  <si>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</si>
  <si>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</si>
  <si>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</si>
  <si>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</si>
  <si>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</si>
  <si>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</si>
  <si>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</si>
  <si>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</si>
  <si>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</si>
  <si>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</si>
  <si>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</si>
  <si>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</si>
  <si>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</si>
  <si>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</si>
  <si>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</si>
  <si>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</si>
  <si>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</si>
  <si>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</si>
  <si>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</si>
  <si>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</si>
  <si>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</si>
  <si>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</si>
  <si>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</si>
  <si>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</si>
  <si>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</si>
  <si>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</si>
  <si>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</si>
  <si>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</si>
  <si>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</si>
  <si>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</si>
  <si>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</si>
  <si>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</si>
  <si>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</si>
  <si>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</si>
  <si>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</si>
  <si>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</si>
  <si>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</si>
  <si>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</si>
  <si>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</si>
  <si>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</si>
  <si>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</si>
  <si>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</si>
  <si>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</si>
  <si>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</si>
  <si>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</si>
  <si>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</si>
  <si>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</si>
  <si>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</si>
  <si>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</si>
  <si>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</si>
  <si>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</si>
  <si>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</si>
  <si>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</si>
  <si>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</si>
  <si>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</si>
  <si>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</si>
  <si>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</si>
  <si>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</si>
  <si>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</si>
  <si>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</si>
  <si>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</si>
  <si>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</si>
  <si>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</si>
  <si>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</si>
  <si>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</si>
  <si>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</si>
  <si>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</si>
  <si>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</si>
  <si>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</si>
  <si>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</si>
  <si>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</si>
  <si>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</si>
  <si>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</si>
  <si>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</si>
  <si>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</si>
  <si>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</si>
  <si>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</si>
  <si>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</si>
  <si>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</si>
  <si>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</si>
  <si>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</si>
  <si>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</si>
  <si>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</si>
  <si>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</si>
  <si>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</si>
  <si>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</si>
  <si>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</si>
  <si>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</si>
  <si>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</si>
  <si>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</si>
  <si>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</si>
  <si>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</si>
  <si>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</si>
  <si>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</si>
  <si>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</si>
  <si>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</si>
  <si>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</si>
  <si>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</si>
  <si>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</si>
  <si>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</si>
  <si>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</si>
  <si>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</si>
  <si>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</si>
  <si>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</si>
  <si>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</si>
  <si>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</si>
  <si>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</si>
  <si>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</si>
  <si>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</si>
  <si>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</si>
  <si>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</si>
  <si>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</si>
  <si>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</si>
  <si>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</si>
  <si>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</si>
  <si>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</si>
  <si>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</si>
  <si>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</si>
  <si>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</si>
  <si>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</si>
  <si>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</si>
  <si>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</si>
  <si>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</si>
  <si>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</si>
  <si>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</si>
  <si>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</si>
  <si>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</si>
  <si>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</si>
  <si>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</si>
  <si>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</si>
  <si>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</si>
  <si>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</si>
  <si>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</si>
  <si>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</si>
  <si>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</si>
  <si>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</si>
  <si>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</si>
  <si>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</si>
  <si>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</si>
  <si>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</si>
  <si>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</si>
  <si>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</si>
  <si>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</si>
  <si>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</si>
  <si>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</si>
  <si>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</si>
  <si>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</si>
  <si>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</si>
  <si>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</si>
  <si>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</si>
  <si>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</si>
  <si>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</si>
  <si>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</si>
  <si>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</si>
  <si>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</si>
  <si>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</si>
  <si>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</si>
  <si>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</si>
  <si>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</si>
  <si>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</si>
  <si>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</si>
  <si>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</si>
  <si>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</si>
  <si>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</si>
  <si>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</si>
  <si>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</si>
  <si>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</si>
  <si>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</si>
  <si>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</si>
  <si>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</si>
  <si>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</si>
  <si>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</si>
  <si>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</si>
  <si>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</si>
  <si>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</si>
  <si>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</si>
  <si>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</si>
  <si>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</si>
  <si>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</si>
  <si>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</si>
  <si>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</si>
  <si>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</si>
  <si>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</si>
  <si>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</si>
  <si>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</si>
  <si>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</si>
  <si>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</si>
  <si>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</si>
  <si>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</si>
  <si>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</si>
  <si>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</si>
  <si>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</si>
  <si>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</si>
  <si>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</si>
  <si>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</si>
  <si>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</si>
  <si>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</si>
  <si>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</si>
  <si>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</si>
  <si>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</si>
  <si>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</si>
  <si>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</si>
  <si>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</si>
  <si>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</si>
  <si>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</si>
  <si>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</si>
  <si>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</si>
  <si>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</si>
  <si>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</si>
  <si>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</si>
  <si>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</si>
  <si>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</si>
  <si>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</si>
  <si>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</si>
  <si>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</si>
  <si>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</si>
  <si>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</si>
  <si>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</si>
  <si>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</si>
  <si>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</si>
  <si>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</si>
  <si>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</si>
  <si>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</si>
  <si>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</si>
  <si>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</si>
  <si>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</si>
  <si>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</si>
  <si>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</si>
  <si>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</si>
  <si>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</si>
  <si>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</si>
  <si>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</si>
  <si>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</si>
  <si>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</si>
  <si>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</si>
  <si>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</si>
  <si>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</si>
  <si>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</si>
  <si>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</si>
  <si>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</si>
  <si>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</si>
  <si>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</si>
  <si>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</si>
  <si>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</si>
  <si>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</si>
  <si>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</si>
  <si>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</si>
  <si>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</si>
  <si>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</si>
  <si>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</si>
  <si>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</si>
  <si>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</si>
  <si>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</si>
  <si>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</si>
  <si>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</si>
  <si>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</si>
  <si>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</si>
  <si>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</si>
  <si>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</si>
  <si>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</si>
  <si>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</si>
  <si>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</si>
  <si>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</si>
  <si>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</si>
  <si>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</si>
  <si>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</si>
  <si>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</si>
  <si>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</si>
  <si>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</si>
  <si>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</si>
  <si>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</si>
  <si>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</si>
  <si>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</si>
  <si>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</si>
  <si>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</si>
  <si>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</si>
  <si>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</si>
  <si>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</si>
  <si>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</si>
  <si>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</si>
  <si>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</si>
  <si>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</si>
  <si>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</si>
  <si>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</si>
  <si>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</si>
  <si>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</si>
  <si>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</si>
  <si>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</si>
  <si>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</si>
  <si>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</si>
  <si>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</si>
  <si>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</si>
  <si>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</si>
  <si>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</si>
  <si>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</si>
  <si>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</si>
  <si>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</si>
  <si>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</si>
  <si>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</si>
  <si>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</si>
  <si>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</si>
  <si>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</si>
  <si>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</si>
  <si>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</si>
  <si>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</si>
  <si>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</si>
  <si>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</si>
  <si>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</si>
  <si>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</si>
  <si>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</si>
  <si>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</si>
  <si>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</si>
  <si>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</si>
  <si>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</si>
  <si>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</si>
  <si>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</si>
  <si>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</si>
  <si>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</si>
  <si>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</si>
  <si>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</si>
  <si>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</si>
  <si>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</si>
  <si>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</si>
  <si>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</si>
  <si>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</si>
  <si>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</si>
  <si>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</si>
  <si>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</si>
  <si>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</si>
  <si>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</si>
  <si>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</si>
  <si>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</si>
  <si>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</si>
  <si>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</si>
  <si>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</si>
  <si>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</si>
  <si>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</si>
  <si>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</si>
  <si>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</si>
  <si>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</si>
  <si>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</si>
  <si>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</si>
  <si>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</si>
  <si>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</si>
  <si>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</si>
  <si>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</si>
  <si>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</si>
  <si>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</si>
  <si>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</si>
  <si>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</si>
  <si>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</si>
  <si>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</si>
  <si>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</si>
  <si>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</si>
  <si>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</si>
  <si>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</si>
  <si>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</si>
  <si>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</si>
  <si>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</si>
  <si>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</si>
  <si>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</si>
  <si>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</si>
  <si>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</si>
  <si>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</si>
  <si>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</si>
  <si>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</si>
  <si>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</si>
  <si>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</si>
  <si>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</si>
  <si>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</si>
  <si>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</si>
  <si>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</si>
  <si>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</si>
  <si>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</si>
  <si>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</si>
  <si>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</si>
  <si>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</si>
  <si>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</si>
  <si>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</si>
  <si>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</si>
  <si>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</si>
  <si>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</si>
  <si>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</si>
  <si>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</si>
  <si>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</si>
  <si>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</si>
  <si>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</si>
  <si>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</si>
  <si>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</si>
  <si>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</si>
  <si>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</si>
  <si>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</si>
  <si>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</si>
  <si>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</si>
  <si>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</si>
  <si>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</si>
  <si>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</si>
  <si>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</si>
  <si>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</si>
  <si>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</si>
  <si>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</si>
  <si>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</si>
  <si>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</si>
  <si>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</si>
  <si>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</si>
  <si>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</si>
  <si>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</si>
  <si>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</si>
  <si>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</si>
  <si>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</si>
  <si>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</si>
  <si>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</si>
  <si>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</si>
  <si>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</si>
  <si>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</si>
  <si>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</si>
  <si>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</si>
  <si>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</si>
  <si>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</si>
  <si>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</si>
  <si>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</si>
  <si>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</si>
  <si>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</si>
  <si>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</si>
  <si>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</si>
  <si>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</si>
  <si>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</si>
  <si>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</si>
  <si>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</si>
  <si>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</si>
  <si>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</si>
  <si>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</si>
  <si>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</si>
  <si>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</si>
  <si>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</si>
  <si>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</si>
  <si>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</si>
  <si>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</si>
  <si>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</si>
  <si>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</si>
  <si>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</si>
  <si>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</si>
  <si>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</si>
  <si>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</si>
  <si>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</si>
  <si>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</si>
  <si>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</si>
  <si>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</si>
  <si>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</si>
  <si>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</si>
  <si>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</si>
  <si>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</si>
  <si>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</si>
  <si>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</si>
  <si>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</si>
  <si>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</si>
  <si>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</si>
  <si>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</si>
  <si>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</si>
  <si>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</si>
  <si>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</si>
  <si>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</si>
  <si>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</si>
  <si>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</si>
  <si>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</si>
  <si>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</si>
  <si>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</si>
  <si>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</si>
  <si>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</si>
  <si>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</si>
  <si>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</si>
  <si>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</si>
  <si>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</si>
  <si>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</si>
  <si>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</si>
  <si>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</si>
  <si>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</si>
  <si>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</si>
  <si>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</si>
  <si>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</si>
  <si>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</si>
  <si>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</si>
  <si>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</si>
  <si>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</si>
  <si>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</si>
  <si>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</si>
  <si>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</si>
  <si>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</si>
  <si>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</si>
  <si>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</si>
  <si>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</si>
  <si>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</si>
  <si>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</si>
  <si>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</si>
  <si>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</si>
  <si>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</si>
  <si>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</si>
  <si>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</si>
  <si>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</si>
  <si>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</si>
  <si>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</si>
  <si>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</si>
  <si>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</si>
  <si>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</si>
  <si>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</si>
  <si>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</si>
  <si>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</si>
  <si>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</si>
  <si>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</si>
  <si>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</si>
  <si>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</si>
  <si>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</si>
  <si>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</si>
  <si>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</si>
  <si>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</si>
  <si>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</si>
  <si>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</si>
  <si>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</si>
  <si>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</si>
  <si>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</si>
  <si>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</si>
  <si>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</si>
  <si>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</si>
  <si>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</si>
  <si>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</si>
  <si>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</si>
  <si>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</si>
  <si>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</si>
  <si>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</si>
  <si>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</si>
  <si>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</si>
  <si>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</si>
  <si>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</si>
  <si>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</si>
  <si>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</si>
  <si>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</si>
  <si>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</si>
  <si>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</si>
  <si>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</si>
  <si>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</si>
  <si>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</si>
  <si>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</si>
  <si>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</si>
  <si>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</si>
  <si>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</si>
  <si>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</si>
  <si>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</si>
  <si>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</si>
  <si>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</si>
  <si>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</si>
  <si>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</si>
  <si>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</si>
  <si>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</si>
  <si>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</si>
  <si>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</si>
  <si>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</si>
  <si>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</si>
  <si>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</si>
  <si>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</si>
  <si>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</si>
  <si>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</si>
  <si>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</si>
  <si>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</si>
  <si>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</si>
  <si>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</si>
  <si>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</si>
  <si>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</si>
  <si>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</si>
  <si>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</si>
  <si>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</si>
  <si>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</si>
  <si>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</si>
  <si>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</si>
  <si>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</si>
  <si>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</si>
  <si>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</si>
  <si>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</si>
  <si>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</si>
  <si>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</si>
  <si>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</si>
  <si>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</si>
  <si>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</si>
  <si>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</si>
  <si>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</si>
  <si>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</si>
  <si>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</si>
  <si>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</si>
  <si>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</si>
  <si>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</si>
  <si>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</si>
  <si>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</si>
  <si>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</si>
  <si>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</si>
  <si>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</si>
  <si>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</si>
  <si>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</si>
  <si>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</si>
  <si>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</si>
  <si>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</si>
  <si>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</si>
  <si>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</si>
  <si>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</si>
  <si>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</si>
  <si>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</si>
  <si>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</si>
  <si>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</si>
  <si>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</si>
  <si>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</si>
  <si>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</si>
  <si>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</si>
  <si>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</si>
  <si>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</si>
  <si>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</si>
  <si>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</si>
  <si>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</si>
  <si>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</si>
  <si>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</si>
  <si>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</si>
  <si>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</si>
  <si>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</si>
  <si>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</si>
  <si>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</si>
  <si>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</si>
  <si>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</si>
  <si>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</si>
  <si>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</si>
  <si>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</si>
  <si>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</si>
  <si>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</si>
  <si>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</si>
  <si>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</si>
  <si>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</si>
  <si>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</si>
  <si>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</si>
  <si>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</si>
  <si>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</si>
  <si>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</si>
  <si>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</si>
  <si>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</si>
  <si>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</si>
  <si>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</si>
  <si>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</si>
  <si>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</si>
  <si>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</si>
  <si>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</si>
  <si>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</si>
  <si>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</si>
  <si>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</si>
  <si>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</si>
  <si>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</si>
  <si>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</si>
  <si>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</si>
  <si>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</si>
  <si>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</si>
  <si>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</si>
  <si>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</si>
  <si>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</si>
  <si>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</si>
  <si>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</si>
  <si>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</si>
  <si>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</si>
  <si>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</si>
  <si>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</si>
  <si>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</si>
  <si>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</si>
  <si>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</si>
  <si>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</si>
  <si>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</si>
  <si>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</si>
  <si>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</si>
  <si>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</si>
  <si>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</si>
  <si>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</si>
  <si>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</si>
  <si>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</si>
  <si>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</si>
  <si>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</si>
  <si>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</si>
  <si>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</si>
  <si>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</si>
  <si>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</si>
  <si>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</si>
  <si>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</si>
  <si>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</si>
  <si>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</si>
  <si>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</si>
  <si>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</si>
  <si>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</si>
  <si>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</si>
  <si>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</si>
  <si>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</si>
  <si>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</si>
  <si>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</si>
  <si>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</si>
  <si>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</si>
  <si>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</si>
  <si>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</si>
  <si>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</si>
  <si>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</si>
  <si>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</si>
  <si>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</si>
  <si>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</si>
  <si>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</si>
  <si>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</si>
  <si>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</si>
  <si>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</si>
  <si>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</si>
  <si>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</si>
  <si>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</si>
  <si>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</si>
  <si>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</si>
  <si>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</si>
  <si>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</si>
  <si>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</si>
  <si>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</si>
  <si>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</si>
  <si>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</si>
  <si>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</si>
  <si>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</si>
  <si>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</si>
  <si>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</si>
  <si>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</si>
  <si>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</si>
  <si>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</si>
  <si>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</si>
  <si>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</si>
  <si>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</si>
  <si>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</si>
  <si>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</si>
  <si>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</si>
  <si>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</si>
  <si>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</si>
  <si>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</si>
  <si>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</si>
  <si>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</si>
  <si>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</si>
  <si>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</si>
  <si>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</si>
  <si>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</si>
  <si>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</si>
  <si>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</si>
  <si>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</si>
  <si>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</si>
  <si>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</si>
  <si>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</si>
  <si>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</si>
  <si>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</si>
  <si>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</si>
  <si>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</si>
  <si>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</si>
  <si>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</si>
  <si>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</si>
  <si>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</si>
  <si>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</si>
  <si>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</si>
  <si>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</si>
  <si>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</si>
  <si>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</si>
  <si>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</si>
  <si>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</si>
  <si>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</si>
  <si>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</si>
  <si>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</si>
  <si>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</si>
  <si>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</si>
  <si>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</si>
  <si>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</si>
  <si>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</si>
  <si>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</si>
  <si>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</si>
  <si>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</si>
  <si>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</si>
  <si>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</si>
  <si>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</si>
  <si>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</si>
  <si>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</si>
  <si>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</si>
  <si>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</si>
  <si>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</si>
  <si>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</si>
  <si>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</si>
  <si>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</si>
  <si>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</si>
  <si>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</si>
  <si>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</si>
  <si>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</si>
  <si>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</si>
  <si>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</si>
  <si>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</si>
  <si>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</si>
  <si>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</si>
  <si>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</si>
  <si>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</si>
  <si>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</si>
  <si>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</si>
  <si>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</si>
  <si>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</si>
  <si>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</si>
  <si>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</si>
  <si>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</si>
  <si>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</si>
  <si>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</si>
  <si>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</si>
  <si>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</si>
  <si>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</si>
  <si>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</si>
  <si>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</si>
  <si>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</si>
  <si>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</si>
  <si>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</si>
  <si>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</si>
  <si>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</si>
  <si>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</si>
  <si>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</si>
  <si>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</si>
  <si>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</si>
  <si>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</si>
  <si>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</si>
  <si>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</si>
  <si>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</si>
  <si>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</si>
  <si>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</si>
  <si>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</si>
  <si>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</si>
  <si>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</si>
  <si>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</si>
  <si>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</si>
  <si>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</si>
  <si>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</si>
  <si>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</si>
  <si>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</si>
  <si>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</si>
  <si>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</si>
  <si>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</si>
  <si>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</si>
  <si>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</si>
  <si>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</si>
  <si>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</si>
  <si>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</si>
  <si>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</si>
  <si>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</si>
  <si>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</si>
  <si>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</si>
  <si>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</si>
  <si>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</si>
  <si>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</si>
  <si>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</si>
  <si>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</si>
  <si>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</si>
  <si>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</si>
  <si>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</si>
  <si>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</si>
  <si>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</si>
  <si>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</si>
  <si>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</si>
  <si>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</si>
  <si>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</si>
  <si>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</si>
  <si>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</si>
  <si>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</si>
  <si>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</si>
  <si>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</si>
  <si>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</si>
  <si>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</si>
  <si>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</si>
  <si>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</si>
  <si>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</si>
  <si>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</si>
  <si>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</si>
  <si>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</si>
  <si>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</si>
  <si>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</si>
  <si>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</si>
  <si>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</si>
  <si>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</si>
  <si>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</si>
  <si>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</si>
  <si>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</si>
  <si>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</si>
  <si>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</si>
  <si>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</si>
  <si>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</si>
  <si>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</si>
  <si>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</si>
  <si>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</si>
  <si>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</si>
  <si>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</si>
  <si>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</si>
  <si>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</si>
  <si>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</si>
  <si>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</si>
  <si>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</si>
  <si>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</si>
  <si>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</si>
  <si>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</si>
  <si>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</si>
  <si>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</si>
  <si>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</si>
  <si>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</si>
  <si>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</si>
  <si>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</si>
  <si>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</si>
  <si>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</si>
  <si>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</si>
  <si>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</si>
  <si>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</si>
  <si>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</si>
  <si>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</si>
  <si>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</si>
  <si>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</si>
  <si>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</si>
  <si>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</si>
  <si>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</si>
  <si>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</si>
  <si>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</si>
  <si>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</si>
  <si>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</si>
  <si>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</si>
  <si>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</si>
  <si>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</si>
  <si>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</si>
  <si>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</si>
  <si>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</si>
  <si>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</si>
  <si>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</si>
  <si>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</si>
  <si>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</si>
  <si>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</si>
  <si>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</si>
  <si>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</si>
  <si>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</si>
  <si>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</si>
  <si>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</si>
  <si>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</si>
  <si>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</si>
  <si>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</si>
  <si>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</si>
  <si>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</si>
  <si>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</si>
  <si>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</si>
  <si>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</si>
  <si>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</si>
  <si>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</si>
  <si>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</si>
  <si>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</si>
  <si>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</si>
  <si>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</si>
  <si>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</si>
  <si>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</si>
  <si>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</si>
  <si>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</si>
  <si>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</si>
  <si>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</si>
  <si>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</si>
  <si>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</si>
  <si>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</si>
  <si>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</si>
  <si>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</si>
  <si>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</si>
  <si>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</si>
  <si>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</si>
  <si>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</si>
  <si>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</si>
  <si>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</si>
  <si>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</si>
  <si>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</si>
  <si>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</si>
  <si>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</si>
  <si>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</si>
  <si>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</si>
  <si>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</si>
  <si>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</si>
  <si>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</si>
  <si>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</si>
  <si>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</si>
  <si>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</si>
  <si>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</si>
  <si>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</si>
  <si>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</si>
  <si>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</si>
  <si>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</si>
  <si>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</si>
  <si>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</si>
  <si>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</si>
  <si>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</si>
  <si>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</si>
  <si>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</si>
  <si>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</si>
  <si>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</si>
  <si>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</si>
  <si>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</si>
  <si>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</si>
  <si>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</si>
  <si>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</si>
  <si>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</si>
  <si>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</si>
  <si>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</si>
  <si>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</si>
  <si>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</si>
  <si>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</si>
  <si>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</si>
  <si>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</si>
  <si>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</si>
  <si>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</si>
  <si>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</si>
  <si>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</si>
  <si>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</si>
  <si>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</si>
  <si>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</si>
  <si>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</si>
  <si>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</si>
  <si>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</si>
  <si>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</si>
  <si>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</si>
  <si>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</si>
  <si>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</si>
  <si>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</si>
  <si>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</si>
  <si>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</si>
  <si>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</si>
  <si>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</si>
  <si>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</si>
  <si>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</si>
  <si>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</si>
  <si>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</si>
  <si>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</si>
  <si>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</si>
  <si>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</si>
  <si>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</si>
  <si>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</si>
  <si>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</si>
  <si>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</si>
  <si>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</si>
  <si>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</si>
  <si>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</si>
  <si>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</si>
  <si>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</si>
  <si>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</si>
  <si>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</si>
  <si>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</si>
  <si>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</si>
  <si>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</si>
  <si>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</si>
  <si>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</si>
  <si>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</si>
  <si>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</si>
  <si>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</si>
  <si>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</si>
  <si>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</si>
  <si>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</si>
  <si>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</si>
  <si>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</si>
  <si>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</si>
  <si>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</si>
  <si>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</si>
  <si>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</si>
  <si>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</si>
  <si>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</si>
  <si>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</si>
  <si>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</si>
  <si>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</si>
  <si>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</si>
  <si>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</si>
  <si>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</si>
  <si>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</si>
  <si>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</si>
  <si>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</si>
  <si>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</si>
  <si>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</si>
  <si>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</si>
  <si>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</si>
  <si>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</si>
  <si>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</si>
  <si>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</si>
  <si>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</si>
  <si>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</si>
  <si>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</si>
  <si>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</si>
  <si>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</si>
  <si>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</si>
  <si>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</si>
  <si>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</si>
  <si>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</si>
  <si>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</si>
  <si>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</si>
  <si>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</si>
  <si>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</si>
  <si>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</si>
  <si>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</si>
  <si>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</si>
  <si>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</si>
  <si>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</si>
  <si>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</si>
  <si>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</si>
  <si>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</si>
  <si>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</si>
  <si>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</si>
  <si>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</si>
  <si>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</si>
  <si>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</si>
  <si>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</si>
  <si>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</si>
  <si>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</si>
  <si>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</si>
  <si>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</si>
  <si>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</si>
  <si>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</si>
  <si>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</si>
  <si>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</si>
  <si>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</si>
  <si>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</si>
  <si>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</si>
  <si>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</si>
  <si>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</si>
  <si>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</si>
  <si>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</si>
  <si>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</si>
  <si>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</si>
  <si>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</si>
  <si>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</si>
  <si>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</si>
  <si>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</si>
  <si>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</si>
  <si>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</si>
  <si>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</si>
  <si>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</si>
  <si>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</si>
  <si>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</si>
  <si>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</si>
  <si>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</si>
  <si>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</si>
  <si>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</si>
  <si>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</si>
  <si>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</si>
  <si>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</si>
  <si>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</si>
  <si>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</si>
  <si>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</si>
  <si>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</si>
  <si>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</si>
  <si>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</si>
  <si>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</si>
  <si>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</si>
  <si>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</si>
  <si>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</si>
  <si>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</si>
  <si>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</si>
  <si>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</si>
  <si>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</si>
  <si>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</si>
  <si>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</si>
  <si>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</si>
  <si>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</si>
  <si>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</si>
  <si>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</si>
  <si>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</si>
  <si>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</si>
  <si>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</si>
  <si>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</si>
  <si>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</si>
  <si>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</si>
  <si>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</si>
  <si>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</si>
  <si>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</si>
  <si>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</si>
  <si>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</si>
  <si>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</si>
  <si>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</si>
  <si>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</si>
  <si>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</si>
  <si>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</si>
  <si>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</si>
  <si>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</si>
  <si>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</si>
  <si>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</si>
  <si>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</si>
  <si>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</si>
  <si>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</si>
  <si>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</si>
  <si>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</si>
  <si>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</si>
  <si>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</si>
  <si>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</si>
  <si>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</si>
  <si>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</si>
  <si>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</si>
  <si>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</si>
  <si>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</si>
  <si>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</si>
  <si>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</si>
  <si>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</si>
  <si>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</si>
  <si>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</si>
  <si>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</si>
  <si>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</si>
  <si>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</si>
  <si>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</si>
  <si>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</si>
  <si>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</si>
  <si>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</si>
  <si>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</si>
  <si>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</si>
  <si>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</si>
  <si>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</si>
  <si>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</si>
  <si>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</si>
  <si>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</si>
  <si>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</si>
  <si>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</si>
  <si>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</si>
  <si>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</si>
  <si>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</si>
  <si>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</si>
  <si>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</si>
  <si>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</si>
  <si>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</si>
  <si>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</si>
  <si>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</si>
  <si>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</si>
  <si>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</si>
  <si>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</si>
  <si>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</si>
  <si>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</si>
  <si>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</si>
  <si>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</si>
  <si>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</si>
  <si>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</si>
  <si>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</si>
  <si>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</si>
  <si>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</si>
  <si>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</si>
  <si>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</si>
  <si>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</si>
  <si>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</si>
  <si>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</si>
  <si>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</si>
  <si>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</si>
  <si>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</si>
  <si>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</si>
  <si>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</si>
  <si>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</si>
  <si>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</si>
  <si>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</si>
  <si>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</si>
  <si>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</si>
  <si>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</si>
  <si>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</si>
  <si>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</si>
  <si>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</si>
  <si>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</si>
  <si>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</si>
  <si>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</si>
  <si>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</si>
  <si>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</si>
  <si>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</si>
  <si>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</si>
  <si>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</si>
  <si>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</si>
  <si>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</si>
  <si>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</si>
  <si>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</si>
  <si>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</si>
  <si>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</si>
  <si>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</si>
  <si>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</si>
  <si>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</si>
  <si>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</si>
  <si>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</si>
  <si>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</si>
  <si>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</si>
  <si>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</si>
  <si>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</si>
  <si>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</si>
  <si>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</si>
  <si>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</si>
  <si>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</si>
  <si>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</si>
  <si>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</si>
  <si>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</si>
  <si>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</si>
  <si>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</si>
  <si>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</si>
  <si>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</si>
  <si>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</si>
  <si>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</si>
  <si>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</si>
  <si>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</si>
  <si>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</si>
  <si>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</si>
  <si>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</si>
  <si>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</si>
  <si>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</si>
  <si>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</si>
  <si>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</si>
  <si>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</si>
  <si>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</si>
  <si>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</si>
  <si>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</si>
  <si>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</si>
  <si>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</si>
  <si>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</si>
  <si>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</si>
  <si>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</si>
  <si>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</si>
  <si>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</si>
  <si>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</si>
  <si>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</si>
  <si>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</si>
  <si>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</si>
  <si>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</si>
  <si>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</si>
  <si>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</si>
  <si>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</si>
  <si>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</si>
  <si>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</si>
  <si>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</si>
  <si>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</si>
  <si>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</si>
  <si>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</si>
  <si>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</si>
  <si>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</si>
  <si>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</si>
  <si>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</si>
  <si>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</si>
  <si>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</si>
  <si>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</si>
  <si>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</si>
  <si>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</si>
  <si>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</si>
  <si>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</si>
  <si>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</si>
  <si>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</si>
  <si>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</si>
  <si>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</si>
  <si>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</si>
  <si>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</si>
  <si>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</si>
  <si>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</si>
  <si>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</si>
  <si>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</si>
  <si>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</si>
  <si>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</si>
  <si>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</si>
  <si>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</si>
  <si>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</si>
  <si>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</si>
  <si>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</si>
  <si>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</si>
  <si>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</si>
  <si>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</si>
  <si>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</si>
  <si>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</si>
  <si>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</si>
  <si>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</si>
  <si>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</si>
  <si>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</si>
  <si>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</si>
  <si>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</si>
  <si>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</si>
  <si>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</si>
  <si>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</si>
  <si>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</si>
  <si>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</si>
  <si>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</si>
  <si>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</si>
  <si>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</si>
  <si>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</si>
  <si>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</si>
  <si>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</si>
  <si>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</si>
  <si>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</si>
  <si>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</si>
  <si>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</si>
  <si>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</si>
  <si>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</si>
  <si>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</si>
  <si>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</si>
  <si>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</si>
  <si>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</si>
  <si>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</si>
  <si>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</si>
  <si>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</si>
  <si>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</si>
  <si>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</si>
  <si>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</si>
  <si>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</si>
  <si>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</si>
  <si>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</si>
  <si>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</si>
  <si>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</si>
  <si>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</si>
  <si>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</si>
  <si>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</si>
  <si>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</si>
  <si>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</si>
  <si>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</si>
  <si>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</si>
  <si>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</si>
  <si>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</si>
  <si>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</si>
  <si>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</si>
  <si>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</si>
  <si>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</si>
  <si>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</si>
  <si>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</si>
  <si>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</si>
  <si>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</si>
  <si>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</si>
  <si>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</si>
  <si>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</si>
  <si>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</si>
  <si>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</si>
  <si>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</si>
  <si>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</si>
  <si>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</si>
  <si>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</si>
  <si>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</si>
  <si>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</si>
  <si>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</si>
  <si>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</si>
  <si>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</si>
  <si>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</si>
  <si>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</si>
  <si>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</si>
  <si>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</si>
  <si>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</si>
  <si>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</si>
  <si>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</si>
  <si>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</si>
  <si>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</si>
  <si>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</si>
  <si>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</si>
  <si>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</si>
  <si>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</si>
  <si>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</si>
  <si>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</si>
  <si>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</si>
  <si>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</si>
  <si>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</si>
  <si>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</si>
  <si>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</si>
  <si>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</si>
  <si>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</si>
  <si>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</si>
  <si>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</si>
  <si>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</si>
  <si>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</si>
  <si>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</si>
  <si>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</si>
  <si>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</si>
  <si>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</si>
  <si>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</si>
  <si>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</si>
  <si>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</si>
  <si>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</si>
  <si>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</si>
  <si>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</si>
  <si>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</si>
  <si>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</si>
  <si>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</si>
  <si>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</si>
  <si>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</si>
  <si>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</si>
  <si>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</si>
  <si>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</si>
  <si>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</si>
  <si>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</si>
  <si>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</si>
  <si>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</si>
  <si>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</si>
  <si>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</si>
  <si>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</si>
  <si>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</si>
  <si>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</si>
  <si>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</si>
  <si>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</si>
  <si>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</si>
  <si>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</si>
  <si>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</si>
  <si>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</si>
  <si>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</si>
  <si>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</si>
  <si>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</si>
  <si>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</si>
  <si>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</si>
  <si>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</si>
  <si>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</si>
  <si>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</si>
  <si>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</si>
  <si>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</si>
  <si>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</si>
  <si>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</si>
  <si>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</si>
  <si>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</si>
  <si>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</si>
  <si>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</si>
  <si>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</si>
  <si>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</si>
  <si>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</si>
  <si>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</si>
  <si>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</si>
  <si>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</si>
  <si>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</si>
  <si>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</si>
  <si>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</si>
  <si>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</si>
  <si>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</si>
  <si>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</si>
  <si>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</si>
  <si>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</si>
  <si>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</si>
  <si>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</si>
  <si>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</si>
  <si>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</si>
  <si>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</si>
  <si>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</si>
  <si>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</si>
  <si>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</si>
  <si>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</si>
  <si>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</si>
  <si>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</si>
  <si>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</si>
  <si>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</si>
  <si>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</si>
  <si>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</si>
  <si>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</si>
  <si>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</si>
  <si>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</si>
  <si>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</si>
  <si>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</si>
  <si>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</si>
  <si>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</si>
  <si>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</si>
  <si>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</si>
  <si>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</si>
  <si>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</si>
  <si>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</si>
  <si>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</si>
  <si>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</si>
  <si>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</si>
  <si>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</si>
  <si>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</si>
  <si>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</si>
  <si>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</si>
  <si>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</si>
  <si>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</si>
  <si>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</si>
  <si>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</si>
  <si>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</si>
  <si>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</si>
  <si>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</si>
  <si>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</si>
  <si>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</si>
  <si>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</si>
  <si>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</si>
  <si>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</si>
  <si>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</si>
  <si>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</si>
  <si>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</si>
  <si>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</si>
  <si>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</si>
  <si>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</si>
  <si>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</si>
  <si>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</si>
  <si>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</si>
  <si>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</si>
  <si>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</si>
  <si>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</si>
  <si>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</si>
  <si>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</si>
  <si>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</si>
  <si>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</si>
  <si>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</si>
  <si>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</si>
  <si>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</si>
  <si>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</si>
  <si>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</si>
  <si>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</si>
  <si>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</si>
  <si>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</si>
  <si>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</si>
  <si>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</si>
  <si>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</si>
  <si>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</si>
  <si>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</si>
  <si>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</si>
  <si>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</si>
  <si>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</si>
  <si>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</si>
  <si>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</si>
  <si>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</si>
  <si>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</si>
  <si>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</si>
  <si>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</si>
  <si>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</si>
  <si>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</si>
  <si>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</si>
  <si>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</si>
  <si>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</si>
  <si>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</si>
  <si>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</si>
  <si>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</si>
  <si>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</si>
  <si>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</si>
  <si>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</si>
  <si>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</si>
  <si>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</si>
  <si>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</si>
  <si>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</si>
  <si>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</si>
  <si>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</si>
  <si>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</si>
  <si>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</si>
  <si>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</si>
  <si>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</si>
  <si>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</si>
  <si>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</si>
  <si>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</si>
  <si>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</si>
  <si>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</si>
  <si>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</si>
  <si>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</si>
  <si>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</si>
  <si>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</si>
  <si>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</si>
  <si>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</si>
  <si>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</si>
  <si>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</si>
  <si>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</si>
  <si>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</si>
  <si>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</si>
  <si>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</si>
  <si>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</si>
  <si>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</si>
  <si>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</si>
  <si>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</si>
  <si>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</si>
  <si>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</si>
  <si>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</si>
  <si>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</si>
  <si>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</si>
  <si>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</si>
  <si>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</si>
  <si>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</si>
  <si>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</si>
  <si>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</si>
  <si>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</si>
  <si>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</si>
  <si>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</si>
  <si>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</si>
  <si>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</si>
  <si>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</si>
  <si>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</si>
  <si>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</si>
  <si>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</si>
  <si>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</si>
  <si>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</si>
  <si>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</si>
  <si>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</si>
  <si>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</si>
  <si>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</si>
  <si>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</si>
  <si>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</si>
  <si>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</si>
  <si>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</si>
  <si>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</si>
  <si>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</si>
  <si>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</si>
  <si>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</si>
  <si>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</si>
  <si>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</si>
  <si>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</si>
  <si>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</si>
  <si>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</si>
  <si>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</si>
  <si>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</si>
  <si>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</si>
  <si>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</si>
  <si>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</si>
  <si>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</si>
  <si>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</si>
  <si>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</si>
  <si>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</si>
  <si>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</si>
  <si>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</si>
  <si>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</si>
  <si>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</si>
  <si>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</si>
  <si>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</si>
  <si>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</si>
  <si>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</si>
  <si>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</si>
  <si>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</si>
  <si>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</si>
  <si>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</si>
  <si>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</si>
  <si>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</si>
  <si>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</si>
  <si>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</si>
  <si>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</si>
  <si>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</si>
  <si>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</si>
  <si>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</si>
  <si>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</si>
  <si>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</si>
  <si>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</si>
  <si>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</si>
  <si>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</si>
  <si>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</si>
  <si>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</si>
  <si>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</si>
  <si>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</si>
  <si>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</si>
  <si>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</si>
  <si>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</si>
  <si>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</si>
  <si>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</si>
  <si>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</si>
  <si>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</si>
  <si>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</si>
  <si>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</si>
  <si>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</si>
  <si>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</si>
  <si>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</si>
  <si>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</si>
  <si>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</si>
  <si>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</si>
  <si>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</si>
  <si>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</si>
  <si>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</si>
  <si>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</si>
  <si>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</si>
  <si>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</si>
  <si>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</si>
  <si>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</si>
  <si>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</si>
  <si>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</si>
  <si>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</si>
  <si>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</si>
  <si>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</si>
  <si>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</si>
  <si>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</si>
  <si>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</si>
  <si>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</si>
  <si>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</si>
  <si>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</si>
  <si>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</si>
  <si>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</si>
  <si>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</si>
  <si>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</si>
  <si>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</si>
  <si>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</si>
  <si>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</si>
  <si>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</si>
  <si>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</si>
  <si>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</si>
  <si>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</si>
  <si>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</si>
  <si>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</si>
  <si>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</si>
  <si>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</si>
  <si>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</si>
  <si>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</si>
  <si>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</si>
  <si>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</si>
  <si>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</si>
  <si>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</si>
  <si>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</si>
  <si>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</si>
  <si>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</si>
  <si>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</si>
  <si>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</si>
  <si>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</si>
  <si>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</si>
  <si>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</si>
  <si>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</si>
  <si>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</si>
  <si>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</si>
  <si>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</si>
  <si>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</si>
  <si>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</si>
  <si>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</si>
  <si>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</si>
  <si>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</si>
  <si>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</si>
  <si>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</si>
  <si>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</si>
  <si>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</si>
  <si>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</si>
  <si>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</si>
  <si>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</si>
  <si>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</si>
  <si>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</si>
  <si>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</si>
  <si>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</si>
  <si>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</si>
  <si>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</si>
  <si>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</si>
  <si>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</si>
  <si>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</si>
  <si>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</si>
  <si>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</si>
  <si>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</si>
  <si>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</si>
  <si>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</si>
  <si>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</si>
  <si>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</si>
  <si>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</si>
  <si>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</si>
  <si>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</si>
  <si>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</si>
  <si>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</si>
  <si>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</si>
  <si>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</si>
  <si>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</si>
  <si>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</si>
  <si>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</si>
  <si>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</si>
  <si>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</si>
  <si>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</si>
  <si>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</si>
  <si>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</si>
  <si>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</si>
  <si>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</si>
  <si>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</si>
  <si>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</si>
  <si>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</si>
  <si>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</si>
  <si>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</si>
  <si>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</si>
  <si>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</si>
  <si>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</si>
  <si>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</si>
  <si>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</si>
  <si>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</si>
  <si>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</si>
  <si>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</si>
  <si>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</si>
  <si>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</si>
  <si>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</si>
  <si>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</si>
  <si>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</si>
  <si>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</si>
  <si>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</si>
  <si>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</si>
  <si>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</si>
  <si>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</si>
  <si>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</si>
  <si>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</si>
  <si>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</si>
  <si>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</si>
  <si>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</si>
  <si>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</si>
  <si>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</si>
  <si>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</si>
  <si>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</si>
  <si>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</si>
  <si>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</si>
  <si>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</si>
  <si>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</si>
  <si>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</si>
  <si>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</si>
  <si>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</si>
  <si>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</si>
  <si>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</si>
  <si>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</si>
  <si>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</si>
  <si>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</si>
  <si>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</si>
  <si>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</si>
  <si>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</si>
  <si>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</si>
  <si>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</si>
  <si>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</si>
  <si>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</si>
  <si>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</si>
  <si>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</si>
  <si>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</si>
  <si>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</si>
  <si>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</si>
  <si>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</si>
  <si>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</si>
  <si>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</si>
  <si>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</si>
  <si>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</si>
  <si>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</si>
  <si>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</si>
  <si>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</si>
  <si>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</si>
  <si>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</si>
  <si>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</si>
  <si>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</si>
  <si>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</si>
  <si>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</si>
  <si>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</si>
  <si>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</si>
  <si>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</si>
  <si>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</si>
  <si>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</si>
  <si>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</si>
  <si>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</si>
  <si>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</si>
  <si>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</si>
  <si>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</si>
  <si>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</si>
  <si>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</si>
  <si>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</si>
  <si>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</si>
  <si>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</si>
  <si>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</si>
  <si>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</si>
  <si>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</si>
  <si>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</si>
  <si>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</si>
  <si>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</si>
  <si>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</si>
  <si>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</si>
  <si>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</si>
  <si>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</si>
  <si>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</si>
  <si>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</si>
  <si>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</si>
  <si>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</si>
  <si>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</si>
  <si>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</si>
  <si>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</si>
  <si>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</si>
  <si>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</si>
  <si>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</si>
  <si>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</si>
  <si>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</si>
  <si>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</si>
  <si>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</si>
  <si>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</si>
  <si>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</si>
  <si>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</si>
  <si>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</si>
  <si>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</si>
  <si>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</si>
  <si>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</si>
  <si>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</si>
  <si>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</si>
  <si>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</si>
  <si>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</si>
  <si>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</si>
  <si>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</si>
  <si>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</si>
  <si>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</si>
  <si>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</si>
  <si>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</si>
  <si>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</si>
  <si>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</si>
  <si>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</si>
  <si>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</si>
  <si>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</si>
  <si>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</si>
  <si>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</si>
  <si>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</si>
  <si>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</si>
  <si>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</si>
  <si>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</si>
  <si>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</si>
  <si>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</si>
  <si>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</si>
  <si>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</si>
  <si>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</si>
  <si>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</si>
  <si>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</si>
  <si>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</si>
  <si>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</si>
  <si>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</si>
  <si>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</si>
  <si>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</si>
  <si>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</si>
  <si>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</si>
  <si>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</si>
  <si>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</si>
  <si>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</si>
  <si>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</si>
  <si>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</si>
  <si>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</si>
  <si>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</si>
  <si>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</si>
  <si>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</si>
  <si>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</si>
  <si>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</si>
  <si>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</si>
  <si>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</si>
  <si>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</si>
  <si>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</si>
  <si>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</si>
  <si>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</si>
  <si>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</si>
  <si>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</si>
  <si>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</si>
  <si>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</si>
  <si>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</si>
  <si>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</si>
  <si>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</si>
  <si>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</si>
  <si>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</si>
  <si>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</si>
  <si>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</si>
  <si>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</si>
  <si>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</si>
  <si>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</si>
  <si>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</si>
  <si>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</si>
  <si>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</si>
  <si>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</si>
  <si>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</si>
  <si>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</si>
  <si>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</si>
  <si>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</si>
  <si>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</si>
  <si>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</si>
  <si>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</si>
  <si>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</si>
  <si>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</si>
  <si>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</si>
  <si>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</si>
  <si>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</si>
  <si>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</si>
  <si>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</si>
  <si>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</si>
  <si>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</si>
  <si>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</si>
  <si>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</si>
  <si>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</si>
  <si>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</si>
  <si>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</si>
  <si>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</si>
  <si>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</si>
  <si>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</si>
  <si>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</si>
  <si>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</si>
  <si>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</si>
  <si>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</si>
  <si>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</si>
  <si>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</si>
  <si>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</si>
  <si>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</si>
  <si>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</si>
  <si>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</si>
  <si>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</si>
  <si>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</si>
  <si>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</si>
  <si>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</si>
  <si>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</si>
  <si>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</si>
  <si>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</si>
  <si>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</si>
  <si>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</si>
  <si>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</si>
  <si>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</si>
  <si>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</si>
  <si>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</si>
  <si>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</si>
  <si>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</si>
  <si>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</si>
  <si>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</si>
  <si>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</si>
  <si>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</si>
  <si>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</si>
  <si>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</si>
  <si>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</si>
  <si>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</si>
  <si>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</si>
  <si>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</si>
  <si>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</si>
  <si>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</si>
  <si>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</si>
  <si>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</si>
  <si>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</si>
  <si>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</si>
  <si>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</si>
  <si>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</si>
  <si>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</si>
  <si>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</si>
  <si>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</si>
  <si>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</si>
  <si>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</si>
  <si>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</si>
  <si>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</si>
  <si>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</si>
  <si>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</si>
  <si>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</si>
  <si>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</si>
  <si>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</si>
  <si>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</si>
  <si>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</si>
  <si>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</si>
  <si>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</si>
  <si>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</si>
  <si>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</si>
  <si>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</si>
  <si>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</si>
  <si>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</si>
  <si>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</si>
  <si>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</si>
  <si>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</si>
  <si>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</si>
  <si>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</si>
  <si>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</si>
  <si>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</si>
  <si>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</si>
  <si>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</si>
  <si>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</si>
  <si>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</si>
  <si>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</si>
  <si>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</si>
  <si>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</si>
  <si>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</si>
  <si>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</si>
  <si>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</si>
  <si>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</si>
  <si>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</si>
  <si>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</si>
  <si>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</si>
  <si>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</si>
  <si>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</si>
  <si>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</si>
  <si>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</si>
  <si>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</si>
  <si>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</si>
  <si>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</si>
  <si>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</si>
  <si>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</si>
  <si>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</si>
  <si>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</si>
  <si>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</si>
  <si>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</si>
  <si>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</si>
  <si>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</si>
  <si>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</si>
  <si>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</si>
  <si>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</si>
  <si>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</si>
  <si>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</si>
  <si>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</si>
  <si>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</si>
  <si>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</si>
  <si>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</si>
  <si>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</si>
  <si>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</si>
  <si>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</si>
  <si>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</si>
  <si>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</si>
  <si>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</si>
  <si>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</si>
  <si>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</si>
  <si>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</si>
  <si>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</si>
  <si>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</si>
  <si>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</si>
  <si>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</si>
  <si>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</si>
  <si>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</si>
  <si>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</si>
  <si>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</si>
  <si>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</si>
  <si>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</si>
  <si>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</si>
  <si>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</si>
  <si>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</si>
  <si>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</si>
  <si>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</si>
  <si>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</si>
  <si>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</si>
  <si>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</si>
  <si>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</si>
  <si>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</si>
  <si>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</si>
  <si>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</si>
  <si>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</si>
  <si>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</si>
  <si>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</si>
  <si>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</si>
  <si>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</si>
  <si>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</si>
  <si>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</si>
  <si>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</si>
  <si>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</si>
  <si>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</si>
  <si>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</si>
  <si>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</si>
  <si>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</si>
  <si>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</si>
  <si>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</si>
  <si>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</si>
  <si>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</si>
  <si>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</si>
  <si>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</si>
  <si>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</si>
  <si>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</si>
  <si>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</si>
  <si>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</si>
  <si>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</si>
  <si>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</si>
  <si>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</si>
  <si>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</si>
  <si>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</si>
  <si>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</si>
  <si>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</si>
  <si>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</si>
  <si>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</si>
  <si>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</si>
  <si>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</si>
  <si>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</si>
  <si>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</si>
  <si>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</si>
  <si>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</si>
  <si>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</si>
  <si>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</si>
  <si>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</si>
  <si>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</si>
  <si>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</si>
  <si>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</si>
  <si>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</si>
  <si>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</si>
  <si>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</si>
  <si>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</si>
  <si>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</si>
  <si>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</si>
  <si>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</si>
  <si>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</si>
  <si>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</si>
  <si>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</si>
  <si>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</si>
  <si>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</si>
  <si>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</si>
  <si>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</si>
  <si>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</si>
  <si>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</si>
  <si>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</si>
  <si>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</si>
  <si>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</si>
  <si>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</si>
  <si>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</si>
  <si>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</si>
  <si>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</si>
  <si>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</si>
  <si>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</si>
  <si>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</si>
  <si>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</si>
  <si>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</si>
  <si>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</si>
  <si>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</si>
  <si>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</si>
  <si>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</si>
  <si>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</si>
  <si>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</si>
  <si>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</si>
  <si>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</si>
  <si>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</si>
  <si>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</si>
  <si>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</si>
  <si>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</si>
  <si>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</si>
  <si>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</si>
  <si>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</si>
  <si>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</si>
  <si>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</si>
  <si>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</si>
  <si>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</si>
  <si>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</si>
  <si>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</si>
  <si>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</si>
  <si>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</si>
  <si>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</si>
  <si>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</si>
  <si>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</si>
  <si>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</si>
  <si>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</si>
  <si>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</si>
  <si>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</si>
  <si>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</si>
  <si>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</si>
  <si>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</si>
  <si>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</si>
  <si>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</si>
  <si>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</si>
  <si>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</si>
  <si>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</si>
  <si>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</si>
  <si>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</si>
  <si>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</si>
  <si>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</si>
  <si>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</si>
  <si>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</si>
  <si>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</si>
  <si>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</si>
  <si>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</si>
  <si>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</si>
  <si>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</si>
  <si>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</si>
  <si>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</si>
  <si>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</si>
  <si>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</si>
  <si>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</si>
  <si>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</si>
  <si>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</si>
  <si>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</si>
  <si>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</si>
  <si>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</si>
  <si>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</si>
  <si>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</si>
  <si>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</si>
  <si>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</si>
  <si>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</si>
  <si>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</si>
  <si>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</si>
  <si>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</si>
  <si>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</si>
  <si>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</si>
  <si>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</si>
  <si>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</si>
  <si>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</si>
  <si>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</si>
  <si>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</si>
  <si>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</si>
  <si>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</si>
  <si>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</si>
  <si>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</si>
  <si>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</si>
  <si>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</si>
  <si>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</si>
  <si>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</si>
  <si>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</si>
  <si>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</si>
  <si>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</si>
  <si>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</si>
  <si>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</si>
  <si>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</si>
  <si>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</si>
  <si>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</si>
  <si>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</si>
  <si>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</si>
  <si>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</si>
  <si>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</si>
  <si>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</si>
  <si>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</si>
  <si>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</si>
  <si>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</si>
  <si>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</si>
  <si>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</si>
  <si>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</si>
  <si>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</si>
  <si>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</si>
  <si>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</si>
  <si>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</si>
  <si>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</si>
  <si>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</si>
  <si>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</si>
  <si>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</si>
  <si>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</si>
  <si>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</si>
  <si>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</si>
  <si>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</si>
  <si>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</si>
  <si>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</si>
  <si>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</si>
  <si>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</si>
  <si>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</si>
  <si>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</si>
  <si>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</si>
  <si>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</si>
  <si>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</si>
  <si>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</si>
  <si>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</si>
  <si>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</si>
  <si>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</si>
  <si>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</si>
  <si>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</si>
  <si>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</si>
  <si>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</si>
  <si>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</si>
  <si>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</si>
  <si>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</si>
  <si>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</si>
  <si>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</si>
  <si>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</si>
  <si>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</si>
  <si>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</si>
  <si>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</si>
  <si>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</si>
  <si>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</si>
  <si>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</si>
  <si>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</si>
  <si>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</si>
  <si>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</si>
  <si>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</si>
  <si>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</si>
  <si>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</si>
  <si>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</si>
  <si>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</si>
  <si>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</si>
  <si>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</si>
  <si>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</si>
  <si>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</si>
  <si>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</si>
  <si>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</si>
  <si>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</si>
  <si>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</si>
  <si>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</si>
  <si>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</si>
  <si>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</si>
  <si>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</si>
  <si>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</si>
  <si>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</si>
  <si>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</si>
  <si>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</si>
  <si>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</si>
  <si>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</si>
  <si>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</si>
  <si>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</si>
  <si>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</si>
  <si>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</si>
  <si>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</si>
  <si>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</si>
  <si>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</si>
  <si>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</si>
  <si>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</si>
  <si>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</si>
  <si>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</si>
  <si>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</si>
  <si>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</si>
  <si>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</si>
  <si>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</si>
  <si>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</si>
  <si>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</si>
  <si>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</si>
  <si>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</si>
  <si>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</si>
  <si>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</si>
  <si>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</si>
  <si>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</si>
  <si>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</si>
  <si>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</si>
  <si>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</si>
  <si>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</si>
  <si>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</si>
  <si>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</si>
  <si>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</si>
  <si>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</si>
  <si>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</si>
  <si>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</si>
  <si>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</si>
  <si>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</si>
  <si>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</si>
  <si>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</si>
  <si>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</si>
  <si>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</si>
  <si>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</si>
  <si>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</si>
  <si>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</si>
  <si>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</si>
  <si>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</si>
  <si>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</si>
  <si>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</si>
  <si>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</si>
  <si>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</si>
  <si>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</si>
  <si>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</si>
  <si>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</si>
  <si>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</si>
  <si>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</si>
  <si>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</si>
  <si>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</si>
  <si>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</si>
  <si>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</si>
  <si>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</si>
  <si>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</si>
  <si>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</si>
  <si>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</si>
  <si>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</si>
  <si>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</si>
  <si>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</si>
  <si>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</si>
  <si>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</si>
  <si>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</si>
  <si>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</si>
  <si>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</si>
  <si>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</si>
  <si>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</si>
  <si>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</si>
  <si>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</si>
  <si>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</si>
  <si>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</si>
  <si>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</si>
  <si>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</si>
  <si>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</si>
  <si>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</si>
  <si>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</si>
  <si>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</si>
  <si>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</si>
  <si>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</si>
  <si>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</si>
  <si>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</si>
  <si>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</si>
  <si>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</si>
  <si>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</si>
  <si>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</si>
  <si>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</si>
  <si>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</si>
  <si>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</si>
  <si>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</si>
  <si>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</si>
  <si>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</si>
  <si>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</si>
  <si>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</si>
  <si>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</si>
  <si>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</si>
  <si>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</si>
  <si>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</si>
  <si>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</si>
  <si>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</si>
  <si>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</si>
  <si>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</si>
  <si>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</si>
  <si>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</si>
  <si>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</si>
  <si>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</si>
  <si>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</si>
  <si>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</si>
  <si>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</si>
  <si>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</si>
  <si>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</si>
  <si>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</si>
  <si>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</si>
  <si>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</si>
  <si>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</si>
  <si>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</si>
  <si>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</si>
  <si>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</si>
  <si>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</si>
  <si>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</si>
  <si>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</si>
  <si>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</si>
  <si>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</si>
  <si>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</si>
  <si>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</si>
  <si>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</si>
  <si>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</si>
  <si>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</si>
  <si>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</si>
  <si>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</si>
  <si>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</si>
  <si>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</si>
  <si>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</si>
  <si>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</si>
  <si>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</si>
  <si>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</si>
  <si>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</si>
  <si>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</si>
  <si>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</si>
  <si>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</si>
  <si>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</si>
  <si>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</si>
  <si>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</si>
  <si>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</si>
  <si>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</si>
  <si>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</si>
  <si>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</si>
  <si>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</si>
  <si>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</si>
  <si>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</si>
  <si>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</si>
  <si>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</si>
  <si>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</si>
  <si>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</si>
  <si>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</si>
  <si>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</si>
  <si>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</si>
  <si>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</si>
  <si>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</si>
  <si>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</si>
  <si>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</si>
  <si>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</si>
  <si>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</si>
  <si>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</si>
  <si>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</si>
  <si>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</si>
  <si>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</si>
  <si>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</si>
  <si>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</si>
  <si>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</si>
  <si>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</si>
  <si>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</si>
  <si>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</si>
  <si>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</si>
  <si>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</si>
  <si>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</si>
  <si>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</si>
  <si>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</si>
  <si>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</si>
  <si>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</si>
  <si>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</si>
  <si>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</si>
  <si>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</si>
  <si>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</si>
  <si>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</si>
  <si>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</si>
  <si>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</si>
  <si>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</si>
  <si>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</si>
  <si>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</si>
  <si>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</si>
  <si>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</si>
  <si>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</si>
  <si>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</si>
  <si>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</si>
  <si>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</si>
  <si>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</si>
  <si>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</si>
  <si>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</si>
  <si>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</si>
  <si>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</si>
  <si>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</si>
  <si>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</si>
  <si>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</si>
  <si>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</si>
  <si>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</si>
  <si>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</si>
  <si>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</si>
  <si>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</si>
  <si>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</si>
  <si>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</si>
  <si>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</si>
  <si>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</si>
  <si>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</si>
  <si>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</si>
  <si>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</si>
  <si>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</si>
  <si>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</si>
  <si>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</si>
  <si>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</si>
  <si>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</si>
  <si>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</si>
  <si>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</si>
  <si>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</si>
  <si>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</si>
  <si>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</si>
  <si>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</si>
  <si>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</si>
  <si>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</si>
  <si>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</si>
  <si>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</si>
  <si>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</si>
  <si>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</si>
  <si>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</si>
  <si>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</si>
  <si>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</si>
  <si>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</si>
  <si>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</si>
  <si>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</si>
  <si>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</si>
  <si>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</si>
  <si>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</si>
  <si>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</si>
  <si>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</si>
  <si>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</si>
  <si>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</si>
  <si>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</si>
  <si>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</si>
  <si>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</si>
  <si>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</si>
  <si>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</si>
  <si>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</si>
  <si>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</si>
  <si>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</si>
  <si>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</si>
  <si>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</si>
  <si>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</si>
  <si>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</si>
  <si>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</si>
  <si>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</si>
  <si>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</si>
  <si>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</si>
  <si>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</si>
  <si>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</si>
  <si>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</si>
  <si>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</si>
  <si>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</si>
  <si>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</si>
  <si>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</si>
  <si>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</si>
  <si>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</si>
  <si>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</si>
  <si>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</si>
  <si>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</si>
  <si>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</si>
  <si>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</si>
  <si>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</si>
  <si>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</si>
  <si>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</si>
  <si>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</si>
  <si>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</si>
  <si>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</si>
  <si>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</si>
  <si>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</si>
  <si>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</si>
  <si>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</si>
  <si>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</si>
  <si>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</si>
  <si>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</si>
  <si>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</si>
  <si>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</si>
  <si>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</si>
  <si>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</si>
  <si>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</si>
  <si>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</si>
  <si>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</si>
  <si>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</si>
  <si>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</si>
  <si>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</si>
  <si>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</si>
  <si>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</si>
  <si>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</si>
  <si>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</si>
  <si>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</si>
  <si>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</si>
  <si>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</si>
  <si>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</si>
  <si>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</si>
  <si>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</si>
  <si>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</si>
  <si>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</si>
  <si>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</si>
  <si>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</si>
  <si>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</si>
  <si>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</si>
  <si>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</si>
  <si>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</si>
  <si>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</si>
  <si>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</si>
  <si>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</si>
  <si>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</si>
  <si>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</si>
  <si>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</si>
  <si>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</si>
  <si>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</si>
  <si>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</si>
  <si>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</si>
  <si>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</si>
  <si>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</si>
  <si>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</si>
  <si>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</si>
  <si>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</si>
  <si>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</si>
  <si>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</si>
  <si>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</si>
  <si>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</si>
  <si>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</si>
  <si>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</si>
  <si>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</si>
  <si>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</si>
  <si>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</si>
  <si>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</si>
  <si>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</si>
  <si>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</si>
  <si>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</si>
  <si>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</si>
  <si>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</si>
  <si>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</si>
  <si>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</si>
  <si>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</si>
  <si>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</si>
  <si>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</si>
  <si>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</si>
  <si>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</si>
  <si>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</si>
  <si>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</si>
  <si>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</si>
  <si>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</si>
  <si>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</si>
  <si>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</si>
  <si>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</si>
  <si>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</si>
  <si>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</si>
  <si>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</si>
  <si>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</si>
  <si>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</si>
  <si>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</si>
  <si>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</si>
  <si>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</si>
  <si>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</si>
  <si>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</si>
  <si>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</si>
  <si>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</si>
  <si>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</si>
  <si>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</si>
  <si>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</si>
  <si>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</si>
  <si>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</si>
  <si>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</si>
  <si>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</si>
  <si>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</si>
  <si>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</si>
  <si>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</si>
  <si>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</si>
  <si>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</si>
  <si>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</si>
  <si>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</si>
  <si>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</si>
  <si>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</si>
  <si>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</si>
  <si>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</si>
  <si>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</si>
  <si>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</si>
  <si>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</si>
  <si>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</si>
  <si>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</si>
  <si>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</si>
  <si>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</si>
  <si>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</si>
  <si>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</si>
  <si>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</si>
  <si>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</si>
  <si>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</si>
  <si>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</si>
  <si>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</si>
  <si>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</si>
  <si>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</si>
  <si>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</si>
  <si>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</si>
  <si>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</si>
  <si>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</si>
  <si>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</si>
  <si>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</si>
  <si>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</si>
  <si>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</si>
  <si>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</si>
  <si>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</si>
  <si>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</si>
  <si>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</si>
  <si>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</si>
  <si>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</si>
  <si>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</si>
  <si>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</si>
  <si>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</si>
  <si>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</si>
  <si>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</si>
  <si>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</si>
  <si>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</si>
  <si>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</si>
  <si>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</si>
  <si>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</si>
  <si>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</si>
  <si>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</si>
  <si>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</si>
  <si>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</si>
  <si>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</si>
  <si>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</si>
  <si>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</si>
  <si>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</si>
  <si>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</si>
  <si>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</si>
  <si>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</si>
  <si>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</si>
  <si>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</si>
  <si>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</si>
  <si>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</si>
  <si>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</si>
  <si>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</si>
  <si>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</si>
  <si>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</si>
  <si>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</si>
  <si>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</si>
  <si>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</si>
  <si>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</si>
  <si>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</si>
  <si>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</si>
  <si>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</si>
  <si>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</si>
  <si>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</si>
  <si>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</si>
  <si>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</si>
  <si>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</si>
  <si>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</si>
  <si>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</si>
  <si>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</si>
  <si>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</si>
  <si>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</si>
  <si>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</si>
  <si>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</si>
  <si>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</si>
  <si>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</si>
  <si>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</si>
  <si>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</si>
  <si>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</si>
  <si>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</si>
  <si>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</si>
  <si>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</si>
  <si>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</si>
  <si>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</si>
  <si>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</si>
  <si>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</si>
  <si>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</si>
  <si>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</si>
  <si>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</si>
  <si>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</si>
  <si>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</si>
  <si>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</si>
  <si>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</si>
  <si>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</si>
  <si>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</si>
  <si>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</si>
  <si>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</si>
  <si>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</si>
  <si>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</si>
  <si>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</si>
  <si>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</si>
  <si>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</si>
  <si>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</si>
  <si>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</si>
  <si>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</si>
  <si>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</si>
  <si>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</si>
  <si>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</si>
  <si>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</si>
  <si>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</si>
  <si>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</si>
  <si>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</si>
  <si>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</si>
  <si>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</si>
  <si>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</si>
  <si>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</si>
  <si>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</si>
  <si>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</si>
  <si>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</si>
  <si>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</si>
  <si>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</si>
  <si>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</si>
  <si>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</si>
  <si>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</si>
  <si>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</si>
  <si>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</si>
  <si>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</si>
  <si>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</si>
  <si>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</si>
  <si>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</si>
  <si>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</si>
  <si>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</si>
  <si>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</si>
  <si>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</si>
  <si>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</si>
  <si>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</si>
  <si>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</si>
  <si>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</si>
  <si>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</si>
  <si>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</si>
  <si>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</si>
  <si>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</si>
  <si>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</si>
  <si>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</si>
  <si>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</si>
  <si>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</si>
  <si>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</si>
  <si>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</si>
  <si>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</si>
  <si>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</si>
  <si>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</si>
  <si>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</si>
  <si>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</si>
  <si>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</si>
  <si>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</si>
  <si>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</si>
  <si>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</si>
  <si>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</si>
  <si>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</si>
  <si>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</si>
  <si>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</si>
  <si>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</si>
  <si>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</si>
  <si>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</si>
  <si>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</si>
  <si>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</si>
  <si>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</si>
  <si>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</si>
  <si>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</si>
  <si>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</si>
  <si>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</si>
  <si>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</si>
  <si>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</si>
  <si>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</si>
  <si>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</si>
  <si>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</si>
  <si>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</si>
  <si>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</si>
  <si>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</si>
  <si>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</si>
  <si>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</si>
  <si>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</si>
  <si>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</si>
  <si>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</si>
  <si>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</si>
  <si>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</si>
  <si>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</si>
  <si>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</si>
  <si>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</si>
  <si>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</si>
  <si>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</si>
  <si>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</si>
  <si>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</si>
  <si>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</si>
  <si>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</si>
  <si>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</si>
  <si>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</si>
  <si>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</si>
  <si>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</si>
  <si>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</si>
  <si>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</si>
  <si>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</si>
  <si>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</si>
  <si>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</si>
  <si>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</si>
  <si>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</si>
  <si>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</si>
  <si>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</si>
  <si>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</si>
  <si>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</si>
  <si>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</si>
  <si>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</si>
  <si>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</si>
  <si>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</si>
  <si>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</si>
  <si>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</si>
  <si>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</si>
  <si>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</si>
  <si>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</si>
  <si>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</si>
  <si>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</si>
  <si>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</si>
  <si>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</si>
  <si>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</si>
  <si>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</si>
  <si>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</si>
  <si>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</si>
  <si>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</si>
  <si>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</si>
  <si>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</si>
  <si>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</si>
  <si>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</si>
  <si>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</si>
  <si>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</si>
  <si>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</si>
  <si>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</si>
  <si>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</si>
  <si>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</si>
  <si>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</si>
  <si>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</si>
  <si>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</si>
  <si>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</si>
  <si>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</si>
  <si>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</si>
  <si>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</si>
  <si>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</si>
  <si>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</si>
  <si>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</si>
  <si>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</si>
  <si>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</si>
  <si>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</si>
  <si>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</si>
  <si>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</si>
  <si>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</si>
  <si>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</si>
  <si>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</si>
  <si>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</si>
  <si>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</si>
  <si>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</si>
  <si>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</si>
  <si>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</si>
  <si>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</si>
  <si>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</si>
  <si>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</si>
  <si>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</si>
  <si>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</si>
  <si>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</si>
  <si>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</si>
  <si>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</si>
  <si>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</si>
  <si>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</si>
  <si>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</si>
  <si>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</si>
  <si>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</si>
  <si>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</si>
  <si>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</si>
  <si>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</si>
  <si>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</si>
  <si>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</si>
  <si>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</si>
  <si>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</si>
  <si>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</si>
  <si>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</si>
  <si>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</si>
  <si>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</si>
  <si>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</si>
  <si>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</si>
  <si>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</si>
  <si>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</si>
  <si>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</si>
  <si>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</si>
  <si>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</si>
  <si>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</si>
  <si>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</si>
  <si>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</si>
  <si>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</si>
  <si>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</si>
  <si>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</si>
  <si>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</si>
  <si>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</si>
  <si>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</si>
  <si>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</si>
  <si>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</si>
  <si>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</si>
  <si>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</si>
  <si>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</si>
  <si>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</si>
  <si>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</si>
  <si>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</si>
  <si>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</si>
  <si>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</si>
  <si>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</si>
  <si>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</si>
  <si>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</si>
  <si>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</si>
  <si>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</si>
  <si>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</si>
  <si>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</si>
  <si>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</si>
  <si>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</si>
  <si>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</si>
  <si>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</si>
  <si>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</si>
  <si>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</si>
  <si>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</si>
  <si>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</si>
  <si>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</si>
  <si>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</si>
  <si>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</si>
  <si>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</si>
  <si>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</si>
  <si>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</si>
  <si>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</si>
  <si>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</si>
  <si>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</si>
  <si>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</si>
  <si>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</si>
  <si>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</si>
  <si>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</si>
  <si>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</si>
  <si>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</si>
  <si>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</si>
  <si>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</si>
  <si>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</si>
  <si>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</si>
  <si>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</si>
  <si>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</si>
  <si>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</si>
  <si>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</si>
  <si>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</si>
  <si>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</si>
  <si>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</si>
  <si>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</si>
  <si>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</si>
  <si>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</si>
  <si>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</si>
  <si>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</si>
  <si>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</si>
  <si>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</si>
  <si>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</si>
  <si>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</si>
  <si>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</si>
  <si>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</si>
  <si>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</si>
  <si>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</si>
  <si>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</si>
  <si>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</si>
  <si>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</si>
  <si>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</si>
  <si>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</si>
  <si>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</si>
  <si>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</si>
  <si>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</si>
  <si>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</si>
  <si>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</si>
  <si>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</si>
  <si>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</si>
  <si>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</si>
  <si>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</si>
  <si>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</si>
  <si>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</si>
  <si>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</si>
  <si>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</si>
  <si>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</si>
  <si>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</si>
  <si>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</si>
  <si>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</si>
  <si>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</si>
  <si>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</si>
  <si>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</si>
  <si>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</si>
  <si>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</si>
  <si>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</si>
  <si>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</si>
  <si>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</si>
  <si>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</si>
  <si>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</si>
  <si>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</si>
  <si>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</si>
  <si>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</si>
  <si>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</si>
  <si>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</si>
  <si>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</si>
  <si>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</si>
  <si>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</si>
  <si>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</si>
  <si>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</si>
  <si>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</si>
  <si>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</si>
  <si>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</si>
  <si>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</si>
  <si>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</si>
  <si>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</si>
  <si>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</si>
  <si>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</si>
  <si>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</si>
  <si>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</si>
  <si>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</si>
  <si>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</si>
  <si>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</si>
  <si>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</si>
  <si>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</si>
  <si>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</si>
  <si>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</si>
  <si>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</si>
  <si>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</si>
  <si>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</si>
  <si>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</si>
  <si>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</si>
  <si>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</si>
  <si>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</si>
  <si>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</si>
  <si>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</si>
  <si>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</si>
  <si>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</si>
  <si>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</si>
  <si>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</si>
  <si>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</si>
  <si>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</si>
  <si>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</si>
  <si>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</si>
  <si>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</si>
  <si>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</si>
  <si>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</si>
  <si>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</si>
  <si>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</si>
  <si>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</si>
  <si>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</si>
  <si>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</si>
  <si>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</si>
  <si>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</si>
  <si>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</si>
  <si>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</si>
  <si>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</si>
  <si>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</si>
  <si>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</si>
  <si>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</si>
  <si>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</si>
  <si>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</si>
  <si>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</si>
  <si>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</si>
  <si>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</si>
  <si>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</si>
  <si>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</si>
  <si>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</si>
  <si>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</si>
  <si>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</si>
  <si>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</si>
  <si>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</si>
  <si>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</si>
  <si>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</si>
  <si>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</si>
  <si>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</si>
  <si>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</si>
  <si>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</si>
  <si>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</si>
  <si>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</si>
  <si>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</si>
  <si>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</si>
  <si>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</si>
  <si>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</si>
  <si>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</si>
  <si>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</si>
  <si>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</si>
  <si>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</si>
  <si>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</si>
  <si>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</si>
  <si>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</si>
  <si>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</si>
  <si>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</si>
  <si>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</si>
  <si>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</si>
  <si>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</si>
  <si>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</si>
  <si>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</si>
  <si>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</si>
  <si>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</si>
  <si>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</si>
  <si>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</si>
  <si>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</si>
  <si>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</si>
  <si>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</si>
  <si>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</si>
  <si>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</si>
  <si>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</si>
  <si>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</si>
  <si>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</si>
  <si>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</si>
  <si>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</si>
  <si>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</si>
  <si>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</si>
  <si>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</si>
  <si>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</si>
  <si>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</si>
  <si>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</si>
  <si>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</si>
  <si>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</si>
  <si>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</si>
  <si>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</si>
  <si>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</si>
  <si>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</si>
  <si>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</si>
  <si>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</si>
  <si>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</si>
  <si>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</si>
  <si>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</si>
  <si>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</si>
  <si>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</si>
  <si>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</si>
  <si>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</si>
  <si>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</si>
  <si>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</si>
  <si>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</si>
  <si>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</si>
  <si>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</si>
  <si>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</si>
  <si>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</si>
  <si>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</si>
  <si>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</si>
  <si>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</si>
  <si>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</si>
  <si>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</si>
  <si>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</si>
  <si>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</si>
  <si>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</si>
  <si>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</si>
  <si>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</si>
  <si>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</si>
  <si>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</si>
  <si>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</si>
  <si>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</si>
  <si>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</si>
  <si>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</si>
  <si>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</si>
  <si>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</si>
  <si>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</si>
  <si>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</si>
  <si>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</si>
  <si>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</si>
  <si>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</si>
  <si>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</si>
  <si>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</si>
  <si>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</si>
  <si>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</si>
  <si>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</si>
  <si>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</si>
  <si>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</si>
  <si>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</si>
  <si>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</si>
  <si>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</si>
  <si>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</si>
  <si>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</si>
  <si>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</si>
  <si>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</si>
  <si>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</si>
  <si>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</si>
  <si>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</si>
  <si>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</si>
  <si>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</si>
  <si>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</si>
  <si>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</si>
  <si>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</si>
  <si>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</si>
  <si>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</si>
  <si>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</si>
  <si>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</si>
  <si>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</si>
  <si>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</si>
  <si>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</si>
  <si>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</si>
  <si>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</si>
  <si>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</si>
  <si>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</si>
  <si>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</si>
  <si>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</si>
  <si>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</si>
  <si>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</si>
  <si>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</si>
  <si>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</si>
  <si>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</si>
  <si>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</si>
  <si>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</si>
  <si>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</si>
  <si>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</si>
  <si>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</si>
  <si>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</si>
  <si>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</si>
  <si>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</si>
  <si>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</si>
  <si>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</si>
  <si>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</si>
  <si>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</si>
  <si>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</si>
  <si>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</si>
  <si>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</si>
  <si>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</si>
  <si>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</si>
  <si>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</si>
  <si>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</si>
  <si>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</si>
  <si>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</si>
  <si>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</si>
  <si>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</si>
  <si>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</si>
  <si>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</si>
  <si>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</si>
  <si>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</si>
  <si>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</si>
  <si>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</si>
  <si>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</si>
  <si>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</si>
  <si>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</si>
  <si>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</si>
  <si>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</si>
  <si>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</si>
  <si>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</si>
  <si>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</si>
  <si>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</si>
  <si>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</si>
  <si>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</si>
  <si>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</si>
  <si>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</si>
  <si>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</si>
  <si>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</si>
  <si>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</si>
  <si>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</si>
  <si>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</si>
  <si>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</si>
  <si>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</si>
  <si>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</si>
  <si>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</si>
  <si>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</si>
  <si>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</si>
  <si>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</si>
  <si>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</si>
  <si>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</si>
  <si>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</si>
  <si>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</si>
  <si>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</si>
  <si>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</si>
  <si>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</si>
  <si>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</si>
  <si>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</si>
  <si>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</si>
  <si>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</si>
  <si>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</si>
  <si>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</si>
  <si>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</si>
  <si>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</si>
  <si>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</si>
  <si>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</si>
  <si>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</si>
  <si>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</si>
  <si>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</si>
  <si>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</si>
  <si>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</si>
  <si>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</si>
  <si>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</si>
  <si>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</si>
  <si>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</si>
  <si>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</si>
  <si>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</si>
  <si>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</si>
  <si>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</si>
  <si>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</si>
  <si>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</si>
  <si>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</si>
  <si>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</si>
  <si>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</si>
  <si>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</si>
  <si>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</si>
  <si>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</si>
  <si>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</si>
  <si>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</si>
  <si>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</si>
  <si>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</si>
  <si>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</si>
  <si>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</si>
  <si>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</si>
  <si>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</si>
  <si>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</si>
  <si>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</si>
  <si>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</si>
  <si>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</si>
  <si>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</si>
  <si>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</si>
  <si>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</si>
  <si>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</si>
  <si>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</si>
  <si>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</si>
  <si>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</si>
  <si>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</si>
  <si>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</si>
  <si>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</si>
  <si>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</si>
  <si>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</si>
  <si>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</si>
  <si>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</si>
  <si>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</si>
  <si>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</si>
  <si>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</si>
  <si>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</si>
  <si>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</si>
  <si>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</si>
  <si>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</si>
  <si>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</si>
  <si>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</si>
  <si>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</si>
  <si>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</si>
  <si>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</si>
  <si>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</si>
  <si>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</si>
  <si>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</si>
  <si>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</si>
  <si>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</si>
  <si>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</si>
  <si>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</si>
  <si>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</si>
  <si>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</si>
  <si>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</si>
  <si>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</si>
  <si>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</si>
  <si>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</si>
  <si>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</si>
  <si>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</si>
  <si>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</si>
  <si>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</si>
  <si>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</si>
  <si>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</si>
  <si>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</si>
  <si>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</si>
  <si>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</si>
  <si>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</si>
  <si>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</si>
  <si>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</si>
  <si>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</si>
  <si>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</si>
  <si>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</si>
  <si>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</si>
  <si>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</si>
  <si>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</si>
  <si>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</si>
  <si>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</si>
  <si>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</si>
  <si>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</si>
  <si>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</si>
  <si>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</si>
  <si>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</si>
  <si>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</si>
  <si>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</si>
  <si>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</si>
  <si>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</si>
  <si>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</si>
  <si>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</si>
  <si>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</si>
  <si>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</si>
  <si>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</si>
  <si>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</si>
  <si>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</si>
  <si>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</si>
  <si>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</si>
  <si>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</si>
  <si>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</si>
  <si>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</si>
  <si>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</si>
  <si>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</si>
  <si>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</si>
  <si>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</si>
  <si>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</si>
  <si>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</si>
  <si>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</si>
  <si>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</si>
  <si>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</si>
  <si>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</si>
  <si>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</si>
  <si>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</si>
  <si>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</si>
  <si>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</si>
  <si>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</si>
  <si>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</si>
  <si>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</si>
  <si>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</si>
  <si>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</si>
  <si>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</si>
  <si>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</si>
  <si>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</si>
  <si>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</si>
  <si>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</si>
  <si>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</si>
  <si>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</si>
  <si>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</si>
  <si>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</si>
  <si>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</si>
  <si>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</si>
  <si>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</si>
  <si>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</si>
  <si>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</si>
  <si>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</si>
  <si>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</si>
  <si>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</si>
  <si>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</si>
  <si>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</si>
  <si>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</si>
  <si>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</si>
  <si>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</si>
  <si>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</si>
  <si>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</si>
  <si>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</si>
  <si>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</si>
  <si>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</si>
  <si>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</si>
  <si>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</si>
  <si>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</si>
  <si>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</si>
  <si>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</si>
  <si>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</si>
  <si>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</si>
  <si>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</si>
  <si>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</si>
  <si>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</si>
  <si>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</si>
  <si>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</si>
  <si>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</si>
  <si>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</si>
  <si>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</si>
  <si>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</si>
  <si>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</si>
  <si>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</si>
  <si>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</si>
  <si>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</si>
  <si>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</si>
  <si>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</si>
  <si>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</si>
  <si>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</si>
  <si>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</si>
  <si>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</si>
  <si>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</si>
  <si>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</si>
  <si>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</si>
  <si>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</si>
  <si>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</si>
  <si>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</si>
  <si>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</si>
  <si>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</si>
  <si>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</si>
  <si>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</si>
  <si>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</si>
  <si>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</si>
  <si>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</si>
  <si>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</si>
  <si>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</si>
  <si>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</si>
  <si>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</si>
  <si>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</si>
  <si>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</si>
  <si>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</si>
  <si>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</si>
  <si>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</si>
  <si>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</si>
  <si>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</si>
  <si>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</si>
  <si>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</si>
  <si>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</si>
  <si>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</si>
  <si>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</si>
  <si>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</si>
  <si>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</si>
  <si>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</si>
  <si>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</si>
  <si>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</si>
  <si>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</si>
  <si>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</si>
  <si>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</si>
  <si>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</si>
  <si>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</si>
  <si>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</si>
  <si>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</si>
  <si>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</si>
  <si>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</si>
  <si>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</si>
  <si>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</si>
  <si>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</si>
  <si>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</si>
  <si>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</si>
  <si>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</si>
  <si>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</si>
  <si>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</si>
  <si>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</si>
  <si>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</si>
  <si>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</si>
  <si>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</si>
  <si>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</si>
  <si>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</si>
  <si>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</si>
  <si>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</si>
  <si>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</si>
  <si>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</si>
  <si>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</si>
  <si>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</si>
  <si>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</si>
  <si>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</si>
  <si>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</si>
  <si>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</si>
  <si>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</si>
  <si>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</si>
  <si>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</si>
  <si>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</si>
  <si>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</si>
  <si>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</si>
  <si>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</si>
  <si>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</si>
  <si>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</si>
  <si>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</si>
  <si>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</si>
  <si>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</si>
  <si>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</si>
  <si>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</si>
  <si>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</si>
  <si>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</si>
  <si>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</si>
  <si>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</si>
  <si>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</si>
  <si>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</si>
  <si>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</si>
  <si>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</si>
  <si>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</si>
  <si>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</si>
  <si>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</si>
  <si>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</si>
  <si>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</si>
  <si>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</si>
  <si>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</si>
  <si>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</si>
  <si>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</si>
  <si>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</si>
  <si>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</si>
  <si>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</si>
  <si>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</si>
  <si>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</si>
  <si>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</si>
  <si>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</si>
  <si>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</si>
  <si>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</si>
  <si>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</si>
  <si>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</si>
  <si>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</si>
  <si>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</si>
  <si>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</si>
  <si>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</si>
  <si>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</si>
  <si>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</si>
  <si>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</si>
  <si>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</si>
  <si>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</si>
  <si>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</si>
  <si>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</si>
  <si>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</si>
  <si>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</si>
  <si>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</si>
  <si>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</si>
  <si>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</si>
  <si>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</si>
  <si>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</si>
  <si>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</si>
  <si>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</si>
  <si>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</si>
  <si>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</si>
  <si>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</si>
  <si>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</si>
  <si>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</si>
  <si>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</si>
  <si>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</si>
  <si>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</si>
  <si>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</si>
  <si>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</si>
  <si>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</si>
  <si>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</si>
  <si>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</si>
  <si>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</si>
  <si>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</si>
  <si>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</si>
  <si>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</si>
  <si>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</si>
  <si>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</si>
  <si>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</si>
  <si>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</si>
  <si>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</si>
  <si>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</si>
  <si>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</si>
  <si>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</si>
  <si>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</si>
  <si>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</si>
  <si>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</si>
  <si>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</si>
  <si>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</si>
  <si>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</si>
  <si>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</si>
  <si>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</si>
  <si>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</si>
  <si>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</si>
  <si>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</si>
  <si>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</si>
  <si>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</si>
  <si>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</si>
  <si>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</si>
  <si>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</si>
  <si>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</si>
  <si>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</si>
  <si>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</si>
  <si>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</si>
  <si>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</si>
  <si>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</si>
  <si>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</si>
  <si>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</si>
  <si>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</si>
  <si>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</si>
  <si>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</si>
  <si>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</si>
  <si>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</si>
  <si>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</si>
  <si>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</si>
  <si>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</si>
  <si>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</si>
  <si>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</si>
  <si>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</si>
  <si>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</si>
  <si>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</si>
  <si>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</si>
  <si>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</si>
  <si>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</si>
  <si>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</si>
  <si>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</si>
  <si>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</si>
  <si>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</si>
  <si>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</si>
  <si>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</si>
  <si>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</si>
  <si>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</si>
  <si>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</si>
  <si>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</si>
  <si>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</si>
  <si>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</si>
  <si>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</si>
  <si>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</si>
  <si>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</si>
  <si>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</si>
  <si>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</si>
  <si>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</si>
  <si>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</si>
  <si>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</si>
  <si>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</si>
  <si>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</si>
  <si>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</si>
  <si>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</si>
  <si>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</si>
  <si>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</si>
  <si>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</si>
  <si>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</si>
  <si>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</si>
  <si>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</si>
  <si>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</si>
  <si>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</si>
  <si>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</si>
  <si>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</si>
  <si>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</si>
  <si>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</si>
  <si>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</si>
  <si>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</si>
  <si>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</si>
  <si>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</si>
  <si>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</si>
  <si>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</si>
  <si>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</si>
  <si>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</si>
  <si>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</si>
  <si>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</si>
  <si>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</si>
  <si>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</si>
  <si>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</si>
  <si>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</si>
  <si>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</si>
  <si>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</si>
  <si>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</si>
  <si>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</si>
  <si>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</si>
  <si>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</si>
  <si>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</si>
  <si>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</si>
  <si>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</si>
  <si>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</si>
  <si>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</si>
  <si>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</si>
  <si>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</si>
  <si>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</si>
  <si>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</si>
  <si>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</si>
  <si>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</si>
  <si>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</si>
  <si>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</si>
  <si>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</si>
  <si>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</si>
  <si>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</si>
  <si>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</si>
  <si>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</si>
  <si>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</si>
  <si>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</si>
  <si>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</si>
  <si>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</si>
  <si>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</si>
  <si>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</si>
  <si>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</si>
  <si>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</si>
  <si>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</si>
  <si>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</si>
  <si>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</si>
  <si>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</si>
  <si>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</si>
  <si>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</si>
  <si>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</si>
  <si>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</si>
  <si>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</si>
  <si>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</si>
  <si>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</si>
  <si>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</si>
  <si>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</si>
  <si>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</si>
  <si>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</si>
  <si>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</si>
  <si>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</si>
  <si>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</si>
  <si>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</si>
  <si>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</si>
  <si>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</si>
  <si>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</si>
  <si>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</si>
  <si>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</si>
  <si>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</si>
  <si>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</si>
  <si>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</si>
  <si>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</si>
  <si>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</si>
  <si>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</si>
  <si>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</si>
  <si>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</si>
  <si>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</si>
  <si>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</si>
  <si>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</si>
  <si>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</si>
  <si>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</si>
  <si>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</si>
  <si>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</si>
  <si>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</si>
  <si>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</si>
  <si>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</si>
  <si>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</si>
  <si>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</si>
  <si>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</si>
  <si>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</si>
  <si>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</si>
  <si>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</si>
  <si>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</si>
  <si>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</si>
  <si>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</si>
  <si>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</si>
  <si>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</si>
  <si>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</si>
  <si>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</si>
  <si>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</si>
  <si>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</si>
  <si>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</si>
  <si>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</si>
  <si>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</si>
  <si>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</si>
  <si>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</si>
  <si>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</si>
  <si>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</si>
  <si>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</si>
  <si>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</si>
  <si>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</si>
  <si>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</si>
  <si>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</si>
  <si>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</si>
  <si>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</si>
  <si>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</si>
  <si>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</si>
  <si>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</si>
  <si>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</si>
  <si>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</si>
  <si>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</si>
  <si>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</si>
  <si>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</si>
  <si>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</si>
  <si>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</si>
  <si>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</si>
  <si>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</si>
  <si>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</si>
  <si>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</si>
  <si>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</si>
  <si>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</si>
  <si>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</si>
  <si>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</si>
  <si>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</si>
  <si>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</si>
  <si>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</si>
  <si>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</si>
  <si>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</si>
  <si>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</si>
  <si>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</si>
  <si>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</si>
  <si>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</si>
  <si>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</si>
  <si>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</si>
  <si>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</si>
  <si>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</si>
  <si>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</si>
  <si>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</si>
  <si>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</si>
  <si>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</si>
  <si>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</si>
  <si>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</si>
  <si>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</si>
  <si>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</si>
  <si>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</si>
  <si>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</si>
  <si>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</si>
  <si>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</si>
  <si>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</si>
  <si>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</si>
  <si>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</si>
  <si>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</si>
  <si>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</si>
  <si>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</si>
  <si>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</si>
  <si>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</si>
  <si>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</si>
  <si>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</si>
  <si>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</si>
  <si>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</si>
  <si>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</si>
  <si>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</si>
  <si>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</si>
  <si>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</si>
  <si>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</si>
  <si>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</si>
  <si>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</si>
  <si>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</si>
  <si>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</si>
  <si>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</si>
  <si>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</si>
  <si>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</si>
  <si>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</si>
  <si>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</si>
  <si>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</si>
  <si>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</si>
  <si>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</si>
  <si>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</si>
  <si>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</si>
  <si>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</si>
  <si>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</si>
  <si>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</si>
  <si>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</si>
  <si>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</si>
  <si>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</si>
  <si>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</si>
  <si>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</si>
  <si>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</si>
  <si>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</si>
  <si>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</si>
  <si>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</si>
  <si>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</si>
  <si>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</si>
  <si>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</si>
  <si>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</si>
  <si>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</si>
  <si>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</si>
  <si>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</si>
  <si>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</si>
  <si>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</si>
  <si>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</si>
  <si>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</si>
  <si>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</si>
  <si>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</si>
  <si>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</si>
  <si>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</si>
  <si>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</si>
  <si>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</si>
  <si>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</si>
  <si>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</si>
  <si>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</si>
  <si>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</si>
  <si>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</si>
  <si>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</si>
  <si>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</si>
  <si>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</si>
  <si>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</si>
  <si>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</si>
  <si>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</si>
  <si>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</si>
  <si>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</si>
  <si>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</si>
  <si>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</si>
  <si>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</si>
  <si>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</si>
  <si>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</si>
  <si>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</si>
  <si>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</si>
  <si>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</si>
  <si>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</si>
  <si>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</si>
  <si>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</si>
  <si>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</si>
  <si>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</si>
  <si>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</si>
  <si>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</si>
  <si>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</si>
  <si>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</si>
  <si>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</si>
  <si>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</si>
  <si>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</si>
  <si>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</si>
  <si>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</si>
  <si>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</si>
  <si>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</si>
  <si>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</si>
  <si>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</si>
  <si>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</si>
  <si>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</si>
  <si>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</si>
  <si>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</si>
  <si>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</si>
  <si>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</si>
  <si>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</si>
  <si>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</si>
  <si>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</si>
  <si>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</si>
  <si>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</si>
  <si>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</si>
  <si>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</si>
  <si>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</si>
  <si>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</si>
  <si>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</si>
  <si>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</si>
  <si>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</si>
  <si>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</si>
  <si>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</si>
  <si>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</si>
  <si>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</si>
  <si>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</si>
  <si>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</si>
  <si>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</si>
  <si>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</si>
  <si>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</si>
  <si>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</si>
  <si>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</si>
  <si>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</si>
  <si>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</si>
  <si>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</si>
  <si>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</si>
  <si>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</si>
  <si>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</si>
  <si>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</si>
  <si>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</si>
  <si>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</si>
  <si>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</si>
  <si>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</si>
  <si>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</si>
  <si>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</si>
  <si>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</si>
  <si>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</si>
  <si>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</si>
  <si>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</si>
  <si>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</si>
  <si>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</si>
  <si>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</si>
  <si>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</si>
  <si>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</si>
  <si>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</si>
  <si>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</si>
  <si>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</si>
  <si>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</si>
  <si>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</si>
  <si>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</si>
  <si>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</si>
  <si>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</si>
  <si>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</si>
  <si>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</si>
  <si>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</si>
  <si>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</si>
  <si>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</si>
  <si>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</si>
  <si>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</si>
  <si>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</si>
  <si>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</si>
  <si>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</si>
  <si>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</si>
  <si>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</si>
  <si>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</si>
  <si>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</si>
  <si>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</si>
  <si>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</si>
  <si>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</si>
  <si>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</si>
  <si>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</si>
  <si>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</si>
  <si>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</si>
  <si>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</si>
  <si>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</si>
  <si>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</si>
  <si>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</si>
  <si>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</si>
  <si>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</si>
  <si>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</si>
  <si>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</si>
  <si>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</si>
  <si>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</si>
  <si>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</si>
  <si>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</si>
  <si>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</si>
  <si>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</si>
  <si>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</si>
  <si>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</si>
  <si>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</si>
  <si>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</si>
  <si>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</si>
  <si>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</si>
  <si>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</si>
  <si>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</si>
  <si>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</si>
  <si>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</si>
  <si>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</si>
  <si>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</si>
  <si>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</si>
  <si>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</si>
  <si>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</si>
  <si>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</si>
  <si>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</si>
  <si>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</si>
  <si>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</si>
  <si>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</si>
  <si>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</si>
  <si>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</si>
  <si>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</si>
  <si>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</si>
  <si>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</si>
  <si>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</si>
  <si>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</si>
  <si>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</si>
  <si>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</si>
  <si>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</si>
  <si>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</si>
  <si>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</si>
  <si>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</si>
  <si>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</si>
  <si>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</si>
  <si>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</si>
  <si>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</si>
  <si>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</si>
  <si>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</si>
  <si>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</si>
  <si>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</si>
  <si>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</si>
  <si>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</si>
  <si>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</si>
  <si>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</si>
  <si>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</si>
  <si>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</si>
  <si>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</si>
  <si>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</si>
  <si>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</si>
  <si>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</si>
  <si>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</si>
  <si>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</si>
  <si>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</si>
  <si>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</si>
  <si>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</si>
  <si>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</si>
  <si>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</si>
  <si>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</si>
  <si>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</si>
  <si>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</si>
  <si>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</si>
  <si>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</si>
  <si>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</si>
  <si>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</si>
  <si>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</si>
  <si>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</si>
  <si>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</si>
  <si>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</si>
  <si>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</si>
  <si>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</si>
  <si>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</si>
  <si>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</si>
  <si>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</si>
  <si>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</si>
  <si>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</si>
  <si>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</si>
  <si>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</si>
  <si>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</si>
  <si>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</si>
  <si>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</si>
  <si>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</si>
  <si>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</si>
  <si>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</si>
  <si>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</si>
  <si>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</si>
  <si>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</si>
  <si>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</si>
  <si>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</si>
  <si>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</si>
  <si>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</si>
  <si>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</si>
  <si>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</si>
  <si>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</si>
  <si>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</si>
  <si>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</si>
  <si>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</si>
  <si>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</si>
  <si>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</si>
  <si>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</si>
  <si>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</si>
  <si>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</si>
  <si>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</si>
  <si>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</si>
  <si>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</si>
  <si>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</si>
  <si>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</si>
  <si>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</si>
  <si>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</si>
  <si>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</si>
  <si>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</si>
  <si>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</si>
  <si>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</si>
  <si>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</si>
  <si>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</si>
  <si>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</si>
  <si>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</si>
  <si>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</si>
  <si>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</si>
  <si>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</si>
  <si>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</si>
  <si>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</si>
  <si>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</si>
  <si>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</si>
  <si>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</si>
  <si>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</si>
  <si>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</si>
  <si>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</si>
  <si>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</si>
  <si>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</si>
  <si>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</si>
  <si>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</si>
  <si>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</si>
  <si>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</si>
  <si>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</si>
  <si>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</si>
  <si>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</si>
  <si>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</si>
  <si>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</si>
  <si>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</si>
  <si>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</si>
  <si>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</si>
  <si>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</si>
  <si>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</si>
  <si>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</si>
  <si>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</si>
  <si>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</si>
  <si>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</si>
  <si>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</si>
  <si>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</si>
  <si>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</si>
  <si>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</si>
  <si>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</si>
  <si>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</si>
  <si>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</si>
  <si>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</si>
  <si>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</si>
  <si>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</si>
  <si>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</si>
  <si>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</si>
  <si>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</si>
  <si>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</si>
  <si>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</si>
  <si>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</si>
  <si>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</si>
  <si>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</si>
  <si>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</si>
  <si>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</si>
  <si>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</si>
  <si>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</si>
  <si>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</si>
  <si>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</si>
  <si>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</si>
  <si>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</si>
  <si>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</si>
  <si>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</si>
  <si>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</si>
  <si>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</si>
  <si>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</si>
  <si>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</si>
  <si>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</si>
  <si>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</si>
  <si>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</si>
  <si>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</si>
  <si>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</si>
  <si>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</si>
  <si>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</si>
  <si>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</si>
  <si>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</si>
  <si>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</si>
  <si>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</si>
  <si>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</si>
  <si>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</si>
  <si>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</si>
  <si>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</si>
  <si>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</si>
  <si>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</si>
  <si>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</si>
  <si>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</si>
  <si>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</si>
  <si>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</si>
  <si>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</si>
  <si>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</si>
  <si>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</si>
  <si>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</si>
  <si>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</si>
  <si>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</si>
  <si>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</si>
  <si>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</si>
  <si>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</si>
  <si>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</si>
  <si>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</si>
  <si>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</si>
  <si>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</si>
  <si>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</si>
  <si>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</si>
  <si>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</si>
  <si>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</si>
  <si>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</si>
  <si>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</si>
  <si>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</si>
  <si>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</si>
  <si>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</si>
  <si>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</si>
  <si>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</si>
  <si>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</si>
  <si>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</si>
  <si>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</si>
  <si>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</si>
  <si>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</si>
  <si>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</si>
  <si>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</si>
  <si>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</si>
  <si>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</si>
  <si>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</si>
  <si>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</si>
  <si>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</si>
  <si>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</si>
  <si>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</si>
  <si>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</si>
  <si>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</si>
  <si>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</si>
  <si>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</si>
  <si>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</si>
  <si>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</si>
  <si>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</si>
  <si>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</si>
  <si>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</si>
  <si>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</si>
  <si>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</si>
  <si>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</si>
  <si>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</si>
  <si>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</si>
  <si>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</si>
  <si>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</si>
  <si>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</si>
  <si>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</si>
  <si>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</si>
  <si>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</si>
  <si>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</si>
  <si>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</si>
  <si>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</si>
  <si>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</si>
  <si>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</si>
  <si>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</si>
  <si>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</si>
  <si>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</si>
  <si>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</si>
  <si>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</si>
  <si>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</si>
  <si>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</si>
  <si>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</si>
  <si>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</si>
  <si>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</si>
  <si>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</si>
  <si>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</si>
  <si>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</si>
  <si>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</si>
  <si>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</si>
  <si>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</si>
  <si>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</si>
  <si>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</si>
  <si>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</si>
  <si>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</si>
  <si>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</si>
  <si>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</si>
  <si>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</si>
  <si>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</si>
  <si>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</si>
  <si>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</si>
  <si>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</si>
  <si>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</si>
  <si>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</si>
  <si>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</si>
  <si>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</si>
  <si>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</si>
  <si>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</si>
  <si>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</si>
  <si>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</si>
  <si>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</si>
  <si>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</si>
  <si>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</si>
  <si>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</si>
  <si>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</si>
  <si>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</si>
  <si>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</si>
  <si>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</si>
  <si>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</si>
  <si>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</si>
  <si>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</si>
  <si>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</si>
  <si>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</si>
  <si>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</si>
  <si>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</si>
  <si>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</si>
  <si>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</si>
  <si>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</si>
  <si>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</si>
  <si>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</si>
  <si>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</si>
  <si>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</si>
  <si>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</si>
  <si>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</si>
  <si>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</si>
  <si>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</si>
  <si>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</si>
  <si>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</si>
  <si>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</si>
  <si>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</si>
  <si>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</si>
  <si>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</si>
  <si>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</si>
  <si>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</si>
  <si>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</si>
  <si>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</si>
  <si>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</si>
  <si>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</si>
  <si>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</si>
  <si>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</si>
  <si>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</si>
  <si>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</si>
  <si>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</si>
  <si>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</si>
  <si>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</si>
  <si>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</si>
  <si>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</si>
  <si>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</si>
  <si>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</si>
  <si>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</si>
  <si>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</si>
  <si>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</si>
  <si>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</si>
  <si>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</si>
  <si>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</si>
  <si>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</si>
  <si>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</si>
  <si>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</si>
  <si>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</si>
  <si>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</si>
  <si>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</si>
  <si>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</si>
  <si>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</si>
  <si>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</si>
  <si>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</si>
  <si>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</si>
  <si>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</si>
  <si>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</si>
  <si>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</si>
  <si>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</si>
  <si>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</si>
  <si>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</si>
  <si>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</si>
  <si>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</si>
  <si>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</si>
  <si>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</si>
  <si>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</si>
  <si>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</si>
  <si>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</si>
  <si>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</si>
  <si>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</si>
  <si>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</si>
  <si>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</si>
  <si>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</si>
  <si>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</si>
  <si>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</si>
  <si>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</si>
  <si>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</si>
  <si>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</si>
  <si>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</si>
  <si>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</si>
  <si>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</si>
  <si>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</si>
  <si>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</si>
  <si>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</si>
  <si>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</si>
  <si>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</si>
  <si>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</si>
  <si>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</si>
  <si>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</si>
  <si>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</si>
  <si>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</si>
  <si>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</si>
  <si>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</si>
  <si>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</si>
  <si>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</si>
  <si>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</si>
  <si>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</si>
  <si>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</si>
  <si>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</si>
  <si>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</si>
  <si>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</si>
  <si>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</si>
  <si>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</si>
  <si>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</si>
  <si>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</si>
  <si>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</si>
  <si>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</si>
  <si>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</si>
  <si>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</si>
  <si>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</si>
  <si>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</si>
  <si>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</si>
  <si>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</si>
  <si>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</si>
  <si>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</si>
  <si>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</si>
  <si>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</si>
  <si>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</si>
  <si>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</si>
  <si>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</si>
  <si>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</si>
  <si>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</si>
  <si>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</si>
  <si>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</si>
  <si>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</si>
  <si>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</si>
  <si>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</si>
  <si>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</si>
  <si>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</si>
  <si>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</si>
  <si>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</si>
  <si>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</si>
  <si>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</si>
  <si>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</si>
  <si>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</si>
  <si>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</si>
  <si>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</si>
  <si>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</si>
  <si>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</si>
  <si>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</si>
  <si>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</si>
  <si>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</si>
  <si>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</si>
  <si>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</si>
  <si>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</si>
  <si>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</si>
  <si>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</si>
  <si>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</si>
  <si>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</si>
  <si>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</si>
  <si>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</si>
  <si>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</si>
  <si>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</si>
  <si>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</si>
  <si>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</si>
  <si>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</si>
  <si>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</si>
  <si>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</si>
  <si>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</si>
  <si>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</si>
  <si>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</si>
  <si>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</si>
  <si>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</si>
  <si>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</si>
  <si>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</si>
  <si>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</si>
  <si>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</si>
  <si>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</si>
  <si>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</si>
  <si>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</si>
  <si>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</si>
  <si>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</si>
  <si>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</si>
  <si>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</si>
  <si>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</si>
  <si>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</si>
  <si>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</si>
  <si>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</si>
  <si>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</si>
  <si>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</si>
  <si>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</si>
  <si>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</si>
  <si>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</si>
  <si>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</si>
  <si>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</si>
  <si>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</si>
  <si>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</si>
  <si>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</si>
  <si>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</si>
  <si>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</si>
  <si>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</si>
  <si>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</si>
  <si>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</si>
  <si>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</si>
  <si>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</si>
  <si>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</si>
  <si>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</si>
  <si>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</si>
  <si>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</si>
  <si>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</si>
  <si>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</si>
  <si>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</si>
  <si>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</si>
  <si>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</si>
  <si>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</si>
  <si>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</si>
  <si>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</si>
  <si>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</si>
  <si>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</si>
  <si>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</si>
  <si>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</si>
  <si>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</si>
  <si>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</si>
  <si>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</si>
  <si>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</si>
  <si>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</si>
  <si>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</si>
  <si>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</si>
  <si>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</si>
  <si>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</si>
  <si>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</si>
  <si>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</si>
  <si>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</si>
  <si>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</si>
  <si>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</si>
  <si>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</si>
  <si>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</si>
  <si>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</si>
  <si>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</si>
  <si>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</si>
  <si>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</si>
  <si>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</si>
  <si>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</si>
  <si>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</si>
  <si>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</si>
  <si>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</si>
  <si>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</si>
  <si>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</si>
  <si>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</si>
  <si>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</si>
  <si>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</si>
  <si>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</si>
  <si>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</si>
  <si>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</si>
  <si>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</si>
  <si>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</si>
  <si>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</si>
  <si>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</si>
  <si>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</si>
  <si>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</si>
  <si>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</si>
  <si>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</si>
  <si>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</si>
  <si>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</si>
  <si>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</si>
  <si>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</si>
  <si>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</si>
  <si>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</si>
  <si>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</si>
  <si>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</si>
  <si>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</si>
  <si>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</si>
  <si>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</si>
  <si>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</si>
  <si>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</si>
  <si>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</si>
  <si>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</si>
  <si>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</si>
  <si>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</si>
  <si>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</si>
  <si>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</si>
  <si>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</si>
  <si>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</si>
  <si>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</si>
  <si>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</si>
  <si>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</si>
  <si>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</si>
  <si>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</si>
  <si>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</si>
  <si>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</si>
  <si>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</si>
  <si>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</si>
  <si>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</si>
  <si>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</si>
  <si>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</si>
  <si>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</si>
  <si>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</si>
  <si>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</si>
  <si>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</si>
  <si>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</si>
  <si>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</si>
  <si>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</si>
  <si>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</si>
  <si>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</si>
  <si>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</si>
  <si>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</si>
  <si>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</si>
  <si>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</si>
  <si>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</si>
  <si>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</si>
  <si>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</si>
  <si>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</si>
  <si>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</si>
  <si>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</si>
  <si>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</si>
  <si>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</si>
  <si>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</si>
  <si>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</si>
  <si>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</si>
  <si>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</si>
  <si>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</si>
  <si>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</si>
  <si>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</si>
  <si>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</si>
  <si>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</si>
  <si>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</si>
  <si>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</si>
  <si>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</si>
  <si>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</si>
  <si>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</si>
  <si>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</si>
  <si>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</si>
  <si>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</si>
  <si>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</si>
  <si>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</si>
  <si>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</si>
  <si>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</si>
  <si>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</si>
  <si>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</si>
  <si>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</si>
  <si>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</si>
  <si>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</si>
  <si>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</si>
  <si>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</si>
  <si>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</si>
  <si>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</si>
  <si>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</si>
  <si>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</si>
  <si>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</si>
  <si>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</si>
  <si>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</si>
  <si>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</si>
  <si>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</si>
  <si>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</si>
  <si>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</si>
  <si>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</si>
  <si>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</si>
  <si>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</si>
  <si>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</si>
  <si>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</si>
  <si>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</si>
  <si>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</si>
  <si>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</si>
  <si>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</si>
  <si>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</si>
  <si>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</si>
  <si>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</si>
  <si>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</si>
  <si>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</si>
  <si>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</si>
  <si>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</si>
  <si>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</si>
  <si>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</si>
  <si>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</si>
  <si>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</si>
  <si>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</si>
  <si>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</si>
  <si>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</si>
  <si>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</si>
  <si>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</si>
  <si>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</si>
  <si>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</si>
  <si>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</si>
  <si>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</si>
  <si>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</si>
  <si>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</si>
  <si>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</si>
  <si>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</si>
  <si>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</si>
  <si>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</si>
  <si>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</si>
  <si>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</si>
  <si>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</si>
  <si>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</si>
  <si>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</si>
  <si>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</si>
  <si>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</si>
  <si>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</si>
  <si>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</si>
  <si>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</si>
  <si>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</si>
  <si>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</si>
  <si>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</si>
  <si>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</si>
  <si>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</si>
  <si>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</si>
  <si>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</si>
  <si>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</si>
  <si>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</si>
  <si>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</si>
  <si>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</si>
  <si>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</si>
  <si>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</si>
  <si>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</si>
  <si>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</si>
  <si>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</si>
  <si>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</si>
  <si>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</si>
  <si>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</si>
  <si>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</si>
  <si>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</si>
  <si>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</si>
  <si>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</si>
  <si>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</si>
  <si>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</si>
  <si>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</si>
  <si>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</si>
  <si>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</si>
  <si>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</si>
  <si>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</si>
  <si>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</si>
  <si>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</si>
  <si>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</si>
  <si>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</si>
  <si>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</si>
  <si>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</si>
  <si>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</si>
  <si>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</si>
  <si>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</si>
  <si>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</si>
  <si>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</si>
  <si>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</si>
  <si>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</si>
  <si>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</si>
  <si>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</si>
  <si>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</si>
  <si>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</si>
  <si>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</si>
  <si>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</si>
  <si>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</si>
  <si>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</si>
  <si>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</si>
  <si>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</si>
  <si>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</si>
  <si>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</si>
  <si>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</si>
  <si>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</si>
  <si>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</si>
  <si>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</si>
  <si>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</si>
  <si>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</si>
  <si>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</si>
  <si>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</si>
  <si>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</si>
  <si>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</si>
  <si>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</si>
  <si>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</si>
  <si>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</si>
  <si>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</si>
  <si>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</si>
  <si>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</si>
  <si>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</si>
  <si>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</si>
  <si>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</si>
  <si>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</si>
  <si>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</si>
  <si>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</si>
  <si>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</si>
  <si>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</si>
  <si>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</si>
  <si>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</si>
  <si>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</si>
  <si>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</si>
  <si>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</si>
  <si>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</si>
  <si>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</si>
  <si>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</si>
  <si>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</si>
  <si>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</si>
  <si>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</si>
  <si>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</si>
  <si>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</si>
  <si>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</si>
  <si>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</si>
  <si>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</si>
  <si>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</si>
  <si>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</si>
  <si>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</si>
  <si>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</si>
  <si>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</si>
  <si>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</si>
  <si>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</si>
  <si>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</si>
  <si>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</si>
  <si>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</si>
  <si>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</si>
  <si>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</si>
  <si>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</si>
  <si>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</si>
  <si>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</si>
  <si>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</si>
  <si>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</si>
  <si>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</si>
  <si>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</si>
  <si>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</si>
  <si>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</si>
  <si>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</si>
  <si>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</si>
  <si>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</si>
  <si>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</si>
  <si>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</si>
  <si>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</si>
  <si>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</si>
  <si>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</si>
  <si>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</si>
  <si>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</si>
  <si>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</si>
  <si>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</si>
  <si>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</si>
  <si>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</si>
  <si>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</si>
  <si>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</si>
  <si>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</si>
  <si>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</si>
  <si>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</si>
  <si>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</si>
  <si>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</si>
  <si>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</si>
  <si>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</si>
  <si>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</si>
  <si>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</si>
  <si>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</si>
  <si>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</si>
  <si>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</si>
  <si>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</si>
  <si>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</si>
  <si>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</si>
  <si>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</si>
  <si>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</si>
  <si>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</si>
  <si>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</si>
  <si>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</si>
  <si>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</si>
  <si>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</si>
  <si>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</si>
  <si>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</si>
  <si>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</si>
  <si>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</si>
  <si>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</si>
  <si>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</si>
  <si>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</si>
  <si>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</si>
  <si>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</si>
  <si>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</si>
  <si>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</si>
  <si>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</si>
  <si>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</si>
  <si>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</si>
  <si>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</si>
  <si>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</si>
  <si>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</si>
  <si>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</si>
  <si>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</si>
  <si>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</si>
  <si>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</si>
  <si>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</si>
  <si>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</si>
  <si>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</si>
  <si>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</si>
  <si>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</si>
  <si>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</si>
  <si>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</si>
  <si>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</si>
  <si>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</si>
  <si>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</si>
  <si>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</si>
  <si>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</si>
  <si>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</si>
  <si>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</si>
  <si>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</si>
  <si>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</si>
  <si>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</si>
  <si>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</si>
  <si>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</si>
  <si>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</si>
  <si>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</si>
  <si>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</si>
  <si>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</si>
  <si>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</si>
  <si>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</si>
  <si>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</si>
  <si>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</si>
  <si>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</si>
  <si>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</si>
  <si>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</si>
  <si>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</si>
  <si>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</si>
  <si>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</si>
  <si>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</si>
  <si>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</si>
  <si>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</si>
  <si>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</si>
  <si>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</si>
  <si>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</si>
  <si>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</si>
  <si>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</si>
  <si>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</si>
  <si>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</si>
  <si>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</si>
  <si>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</si>
  <si>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</si>
  <si>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</si>
  <si>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</si>
  <si>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</si>
  <si>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</si>
  <si>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</si>
  <si>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</si>
  <si>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</si>
  <si>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</si>
  <si>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</si>
  <si>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</si>
  <si>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</si>
  <si>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</si>
  <si>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</si>
  <si>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</si>
  <si>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</si>
  <si>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</si>
  <si>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</si>
  <si>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</si>
  <si>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</si>
  <si>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</si>
  <si>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</si>
  <si>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</si>
  <si>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</si>
  <si>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</si>
  <si>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</si>
  <si>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</si>
  <si>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</si>
  <si>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</si>
  <si>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</si>
  <si>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</si>
  <si>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</si>
  <si>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</si>
  <si>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</si>
  <si>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</si>
  <si>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</si>
  <si>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</si>
  <si>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</si>
  <si>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</si>
  <si>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</si>
  <si>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</si>
  <si>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</si>
  <si>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</si>
  <si>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</si>
  <si>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</si>
  <si>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</si>
  <si>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</si>
  <si>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</si>
  <si>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</si>
  <si>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</si>
  <si>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</si>
  <si>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</si>
  <si>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</si>
  <si>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</si>
  <si>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</si>
  <si>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</si>
  <si>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</si>
  <si>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</si>
  <si>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</si>
  <si>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</si>
  <si>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</si>
  <si>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</si>
  <si>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</si>
  <si>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</si>
  <si>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</si>
  <si>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</si>
  <si>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</si>
  <si>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</si>
  <si>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</si>
  <si>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</si>
  <si>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</si>
  <si>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</si>
  <si>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</si>
  <si>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</si>
  <si>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</si>
  <si>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</si>
  <si>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</si>
  <si>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</si>
  <si>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</si>
  <si>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</si>
  <si>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</si>
  <si>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</si>
  <si>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</si>
  <si>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</si>
  <si>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</si>
  <si>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</si>
  <si>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</si>
  <si>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</si>
  <si>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</si>
  <si>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</si>
  <si>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</si>
  <si>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</si>
  <si>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</si>
  <si>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</si>
  <si>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</si>
  <si>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</si>
  <si>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</si>
  <si>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</si>
  <si>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</si>
  <si>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</si>
  <si>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</si>
  <si>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</si>
  <si>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</si>
  <si>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</si>
  <si>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</si>
  <si>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</si>
  <si>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</si>
  <si>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</si>
  <si>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</si>
  <si>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</si>
  <si>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</si>
  <si>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</si>
  <si>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</si>
  <si>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</si>
  <si>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</si>
  <si>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</si>
  <si>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</si>
  <si>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</si>
  <si>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</si>
  <si>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</si>
  <si>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</si>
  <si>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</si>
  <si>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</si>
  <si>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</si>
  <si>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</si>
  <si>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</si>
  <si>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</si>
  <si>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</si>
  <si>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</si>
  <si>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</si>
  <si>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</si>
  <si>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</si>
  <si>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</si>
  <si>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</si>
  <si>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</si>
  <si>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</si>
  <si>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</si>
  <si>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</si>
  <si>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</si>
  <si>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</si>
  <si>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</si>
  <si>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</si>
  <si>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</si>
  <si>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</si>
  <si>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</si>
  <si>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</si>
  <si>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</si>
  <si>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</si>
  <si>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</si>
  <si>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</si>
  <si>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</si>
  <si>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</si>
  <si>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</si>
  <si>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</si>
  <si>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</si>
  <si>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</si>
  <si>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</si>
  <si>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</si>
  <si>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</si>
  <si>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</si>
  <si>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</si>
  <si>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</si>
  <si>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</si>
  <si>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</si>
  <si>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</si>
  <si>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</si>
  <si>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</si>
  <si>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</si>
  <si>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</si>
  <si>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</si>
  <si>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</si>
  <si>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</si>
  <si>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</si>
  <si>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</si>
  <si>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</si>
  <si>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</si>
  <si>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</si>
  <si>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</si>
  <si>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</si>
  <si>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</si>
  <si>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</si>
  <si>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</si>
  <si>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</si>
  <si>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</si>
  <si>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</si>
  <si>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</si>
  <si>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</si>
  <si>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</si>
  <si>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</si>
  <si>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CONJUNTO DE ESTRUTURA METÁLICA DE CARPORT, COM MEDIDA APROXIMADA DE 06X06M, ALTURA DE APROXIMADAMENTE 3,30M, PARA APROXIMADAMENTE 18 PAINÉIS SOLARES, INCLUIDO TODOS ACESSÓRIOS NECESSÁRIOS PARA INSTALAÇÃO</t>
  </si>
  <si>
    <t>INVERSOR SOLAR COM POTÊNCIA NOMINAL MINIMA DE 60KW, TENSÃO DE SAÍDA DE 380V, MINIMO 09 ENTRADAS MPPT E GARANTIA MINIMA DE 05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</si>
  <si>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82,5KWP,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</si>
  <si>
    <t>FUNDAÇÃO HOSPITALAR DE SAÚDE MUNICIPAL DE ITAÚBA - AVENIDA TIRADENTES, Nº 295, CENTRO, CEP: 78510-000, ITAÚBA/MT</t>
  </si>
  <si>
    <t>PAINEL SOLAR COM MINIMO 550W DE POTÊNCIA, EFECIENCIA ENERGÉTICA DE MINIMO 20%, GARANTIA MINIMA DE 10 ANOS</t>
  </si>
  <si>
    <t>Engenheiro Eletricista</t>
  </si>
  <si>
    <t>CREA 1217975276</t>
  </si>
  <si>
    <t>TRILHO DE FIXAÇÃO PARA MONTAGEM ELÉTRICA, TIPO DIN, PERFURADO, FABRICADO EM MATERIAL DO TIPO AÇO GALVANIZADO, COM MEDIDAS APROXIMADAS DE 3,5X0,7X200CM</t>
  </si>
  <si>
    <t>SACO DE CIMENTO DE 50KG, ACONDICIONADO EM EMBALAGEM APROPRIADA</t>
  </si>
  <si>
    <t>AREIA DO TIPO GROSSA</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</si>
  <si>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</si>
  <si>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</si>
  <si>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</si>
  <si>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</si>
  <si>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</si>
  <si>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</si>
  <si>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</si>
  <si>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</si>
  <si>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</si>
  <si>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</si>
  <si>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</si>
  <si>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</si>
  <si>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</si>
  <si>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</si>
  <si>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</si>
  <si>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</si>
  <si>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</si>
  <si>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</si>
  <si>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</si>
  <si>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t>4.0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</si>
  <si>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</si>
  <si>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</si>
  <si>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</si>
  <si>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</si>
  <si>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</si>
  <si>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</si>
  <si>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82,5KWP,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</si>
  <si>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DISJUNTOR </t>
    </r>
    <r>
      <rPr>
        <sz val="9"/>
        <color rgb="FF000000"/>
        <rFont val="Arial"/>
        <family val="2"/>
      </rPr>
      <t xml:space="preserve">TERMOMAGNETICO TRIPOLAR 200 A / 600 V, TIPO FXD / ICC - 35 KA                                                                                                                                                                                                                                                                                                                                                                                                                                   </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</si>
  <si>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</si>
  <si>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</si>
  <si>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</si>
  <si>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11"/>
        <rFont val="Arial"/>
        <family val="2"/>
      </rPr>
      <t xml:space="preserve">ITAÚBA/MT </t>
    </r>
  </si>
  <si>
    <t>DESCRIÇÃO / ETAPA</t>
  </si>
  <si>
    <t>À EXECUTAR</t>
  </si>
  <si>
    <t>30 DIAS</t>
  </si>
  <si>
    <t>60 DIAS</t>
  </si>
  <si>
    <t>Valor (R$)</t>
  </si>
  <si>
    <t>VALOR TOTAL</t>
  </si>
  <si>
    <t>VALOR ACUMULADO</t>
  </si>
  <si>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82,5KWP,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</si>
  <si>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</si>
  <si>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</si>
  <si>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</si>
  <si>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</si>
  <si>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</si>
  <si>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</si>
  <si>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</si>
  <si>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</si>
  <si>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</si>
  <si>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</si>
  <si>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</si>
  <si>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</si>
  <si>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</si>
  <si>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</si>
  <si>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</si>
  <si>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</si>
  <si>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</si>
  <si>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</si>
  <si>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</si>
  <si>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</si>
  <si>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</si>
  <si>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</si>
  <si>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82,5KWP,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</si>
  <si>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t>ANEXO V – MODELO PLANILHA DE COMPOSIÇÃO DO BDI (P/ INSUMOS)</t>
  </si>
  <si>
    <t>PLANILHA DE COMPOSIÇÃO DO BDI PARA INSUMOS</t>
  </si>
  <si>
    <t>Seguro e Garantia - S + G</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</si>
  <si>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</si>
  <si>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</si>
  <si>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</si>
  <si>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</si>
  <si>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</si>
  <si>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</si>
  <si>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</si>
  <si>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</si>
  <si>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</si>
  <si>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</si>
  <si>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</si>
  <si>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</si>
  <si>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</si>
  <si>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</si>
  <si>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</si>
  <si>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</si>
  <si>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</si>
  <si>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</si>
  <si>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</si>
  <si>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</si>
  <si>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</si>
  <si>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</si>
  <si>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</si>
  <si>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</si>
  <si>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</si>
  <si>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FUNDAÇÃO HOSPITALAR DE SAÚDE MUNICIPAL DE ITAÚBA - AVENIDA TIRADENTES, Nº 295, CENTRO, CEP: 78510-000, ITAÚBA/MT</t>
    </r>
  </si>
  <si>
    <r>
      <t xml:space="preserve">LOCAL / ENDEREÇO: </t>
    </r>
    <r>
      <rPr>
        <sz val="11"/>
        <rFont val="Arial"/>
        <family val="2"/>
      </rPr>
      <t>FUNDAÇÃO HOSPITALAR DE SAÚDE MUNICIPAL DE ITAÚBA - AVENIDA TIRADENTES, Nº 295, CENTRO, CEP: 78510-000, ITAÚBA/MT</t>
    </r>
  </si>
  <si>
    <r>
      <t xml:space="preserve">LOCAL / ENDEREÇO: </t>
    </r>
    <r>
      <rPr>
        <sz val="9"/>
        <rFont val="Arial"/>
        <family val="2"/>
      </rPr>
      <t>FUNDAÇÃO HOSPITALAR DE SAÚDE MUNICIPAL DE ITAÚBA - AVENIDA TIRADENTES, Nº 295, CENTRO,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</si>
</sst>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38">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14" fillId="0" borderId="0" xfId="4"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3" xfId="0" applyFont="1" applyBorder="1" applyAlignment="1">
      <alignment horizontal="center" vertical="center"/>
    </xf>
    <xf numFmtId="0" fontId="67" fillId="0" borderId="42" xfId="0" applyFont="1" applyBorder="1" applyAlignment="1">
      <alignment horizontal="center" vertical="center" wrapText="1"/>
    </xf>
    <xf numFmtId="0" fontId="67" fillId="0" borderId="44" xfId="0" applyFont="1" applyBorder="1" applyAlignment="1">
      <alignment horizontal="center" vertical="center"/>
    </xf>
    <xf numFmtId="0" fontId="67" fillId="0" borderId="44" xfId="0" applyFont="1" applyBorder="1" applyAlignment="1">
      <alignment horizontal="center" vertical="center" wrapText="1"/>
    </xf>
    <xf numFmtId="4" fontId="67" fillId="0" borderId="44"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5"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6"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8" xfId="96" applyFont="1" applyFill="1" applyBorder="1" applyAlignment="1">
      <alignment horizontal="center" vertical="center" wrapText="1"/>
    </xf>
    <xf numFmtId="0" fontId="19" fillId="0" borderId="8" xfId="0" applyFont="1" applyBorder="1" applyAlignment="1">
      <alignment horizontal="center" vertical="center"/>
    </xf>
    <xf numFmtId="0" fontId="71" fillId="28" borderId="8" xfId="0" applyFont="1" applyFill="1" applyBorder="1" applyAlignment="1">
      <alignment horizontal="justify" vertical="center" wrapText="1"/>
    </xf>
    <xf numFmtId="4" fontId="69" fillId="4" borderId="46"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27" xfId="0" applyFont="1" applyBorder="1" applyAlignment="1">
      <alignment horizontal="center" vertical="center"/>
    </xf>
    <xf numFmtId="0" fontId="71" fillId="28" borderId="27" xfId="0" applyFont="1" applyFill="1" applyBorder="1" applyAlignment="1">
      <alignment horizontal="justify" vertical="center" wrapText="1"/>
    </xf>
    <xf numFmtId="0" fontId="19" fillId="0" borderId="49" xfId="0" applyFont="1" applyBorder="1" applyAlignment="1">
      <alignment horizontal="center" vertical="center"/>
    </xf>
    <xf numFmtId="0" fontId="19" fillId="0" borderId="46" xfId="0" applyFont="1" applyBorder="1" applyAlignment="1">
      <alignment horizontal="center" vertical="center"/>
    </xf>
    <xf numFmtId="0" fontId="19" fillId="0" borderId="28" xfId="0" applyFont="1" applyBorder="1" applyAlignment="1">
      <alignment horizontal="center" vertical="center"/>
    </xf>
    <xf numFmtId="0" fontId="71" fillId="28" borderId="28" xfId="0" applyFont="1" applyFill="1" applyBorder="1" applyAlignment="1">
      <alignment horizontal="justify" vertical="center" wrapText="1"/>
    </xf>
    <xf numFmtId="0" fontId="70" fillId="0" borderId="50"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8" xfId="96" applyFont="1" applyBorder="1" applyAlignment="1">
      <alignment horizontal="center" vertical="center" wrapText="1"/>
    </xf>
    <xf numFmtId="4" fontId="19" fillId="0" borderId="8" xfId="0" applyNumberFormat="1" applyFont="1" applyBorder="1" applyAlignment="1">
      <alignment horizontal="center" vertical="center"/>
    </xf>
    <xf numFmtId="4" fontId="69" fillId="0" borderId="46" xfId="96" applyNumberFormat="1" applyFont="1" applyBorder="1" applyAlignment="1">
      <alignment horizontal="right" vertical="center" wrapText="1"/>
    </xf>
    <xf numFmtId="0" fontId="18" fillId="0" borderId="0" xfId="0" applyFont="1" applyAlignment="1">
      <alignment vertical="center"/>
    </xf>
    <xf numFmtId="0" fontId="19" fillId="28" borderId="8" xfId="0" applyFont="1" applyFill="1" applyBorder="1" applyAlignment="1">
      <alignment horizontal="justify" vertical="center" wrapText="1"/>
    </xf>
    <xf numFmtId="0" fontId="19" fillId="0" borderId="8" xfId="0" applyFont="1" applyBorder="1" applyAlignment="1">
      <alignment horizontal="justify" vertical="center" wrapText="1"/>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1"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3" xfId="96" applyFont="1" applyBorder="1" applyAlignment="1">
      <alignment horizontal="center" vertical="center"/>
    </xf>
    <xf numFmtId="0" fontId="70" fillId="0" borderId="42" xfId="96" applyFont="1" applyBorder="1" applyAlignment="1">
      <alignment horizontal="center" vertical="center"/>
    </xf>
    <xf numFmtId="0" fontId="70" fillId="0" borderId="44" xfId="96" applyFont="1" applyBorder="1" applyAlignment="1">
      <alignment horizontal="center" vertical="center"/>
    </xf>
    <xf numFmtId="0" fontId="68" fillId="0" borderId="44" xfId="96" applyFont="1" applyBorder="1" applyAlignment="1">
      <alignment horizontal="center" vertical="center" wrapText="1"/>
    </xf>
    <xf numFmtId="0" fontId="70" fillId="0" borderId="44" xfId="96" applyFont="1" applyBorder="1" applyAlignment="1">
      <alignment horizontal="right" vertical="center"/>
    </xf>
    <xf numFmtId="166" fontId="70" fillId="0" borderId="44"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3" xfId="0" applyFont="1" applyBorder="1" applyAlignment="1">
      <alignment vertical="center"/>
    </xf>
    <xf numFmtId="0" fontId="12" fillId="0" borderId="44" xfId="0" applyFont="1" applyBorder="1" applyAlignment="1">
      <alignment horizontal="center" vertical="center"/>
    </xf>
    <xf numFmtId="10" fontId="12" fillId="0" borderId="15" xfId="8" applyNumberFormat="1" applyFont="1" applyBorder="1" applyAlignment="1">
      <alignment vertical="center"/>
    </xf>
    <xf numFmtId="10" fontId="82"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2" fillId="4" borderId="25" xfId="293" applyFill="1" applyBorder="1" applyAlignment="1">
      <alignment horizontal="justify" vertical="center" wrapText="1"/>
    </xf>
    <xf numFmtId="0" fontId="2" fillId="4" borderId="8" xfId="293" applyFill="1" applyBorder="1" applyAlignment="1">
      <alignment horizontal="justify" vertical="center" wrapText="1"/>
    </xf>
    <xf numFmtId="0" fontId="2" fillId="4" borderId="26" xfId="293" applyFill="1" applyBorder="1" applyAlignment="1">
      <alignment horizontal="justify" vertical="center" wrapText="1"/>
    </xf>
    <xf numFmtId="0" fontId="15" fillId="0" borderId="0" xfId="0" applyFont="1" applyAlignment="1">
      <alignment horizontal="center"/>
    </xf>
    <xf numFmtId="0" fontId="15" fillId="27" borderId="43"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4"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5" fillId="0" borderId="0" xfId="217" applyFont="1" applyAlignment="1">
      <alignment horizontal="center"/>
    </xf>
    <xf numFmtId="0" fontId="17" fillId="0" borderId="0" xfId="217" applyFont="1" applyAlignment="1">
      <alignment horizontal="center"/>
    </xf>
    <xf numFmtId="0" fontId="15" fillId="27" borderId="43" xfId="217" applyFont="1" applyFill="1" applyBorder="1" applyAlignment="1">
      <alignment horizontal="center" vertical="center"/>
    </xf>
    <xf numFmtId="0" fontId="15" fillId="27" borderId="44"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7" borderId="35" xfId="289" applyFont="1" applyFill="1" applyBorder="1" applyAlignment="1">
      <alignment horizontal="right" vertical="center"/>
    </xf>
    <xf numFmtId="0" fontId="68" fillId="27" borderId="39" xfId="289" applyFont="1" applyFill="1" applyBorder="1" applyAlignment="1">
      <alignment horizontal="right" vertical="center"/>
    </xf>
    <xf numFmtId="0" fontId="68" fillId="27" borderId="36" xfId="289" applyFont="1" applyFill="1" applyBorder="1" applyAlignment="1">
      <alignment horizontal="right" vertical="center"/>
    </xf>
    <xf numFmtId="0" fontId="68" fillId="27" borderId="37" xfId="289" applyFont="1" applyFill="1" applyBorder="1" applyAlignment="1">
      <alignment horizontal="right" vertical="center"/>
    </xf>
    <xf numFmtId="0" fontId="68" fillId="28" borderId="25" xfId="0" applyFont="1" applyFill="1" applyBorder="1" applyAlignment="1">
      <alignment horizontal="justify" vertical="center" wrapText="1"/>
    </xf>
    <xf numFmtId="0" fontId="68" fillId="28" borderId="8" xfId="0" applyFont="1" applyFill="1" applyBorder="1" applyAlignment="1">
      <alignment horizontal="justify" vertical="center" wrapText="1"/>
    </xf>
    <xf numFmtId="0" fontId="68" fillId="28" borderId="26" xfId="0" applyFont="1" applyFill="1" applyBorder="1" applyAlignment="1">
      <alignment horizontal="justify" vertical="center" wrapText="1"/>
    </xf>
    <xf numFmtId="0" fontId="78" fillId="0" borderId="0" xfId="0" applyFont="1" applyAlignment="1">
      <alignment horizontal="center"/>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68" fillId="28" borderId="35" xfId="0" applyFont="1" applyFill="1" applyBorder="1" applyAlignment="1">
      <alignment horizontal="justify" vertical="center" wrapText="1"/>
    </xf>
    <xf numFmtId="0" fontId="68" fillId="28" borderId="39" xfId="0" applyFont="1" applyFill="1" applyBorder="1" applyAlignment="1">
      <alignment horizontal="justify" vertical="center" wrapText="1"/>
    </xf>
    <xf numFmtId="0" fontId="68" fillId="28" borderId="40" xfId="0" applyFont="1" applyFill="1" applyBorder="1" applyAlignment="1">
      <alignment horizontal="justify" vertical="center" wrapText="1"/>
    </xf>
    <xf numFmtId="0" fontId="68" fillId="28" borderId="36" xfId="0" applyFont="1" applyFill="1" applyBorder="1" applyAlignment="1">
      <alignment vertical="center"/>
    </xf>
    <xf numFmtId="0" fontId="68" fillId="28" borderId="37" xfId="0" applyFont="1" applyFill="1" applyBorder="1" applyAlignment="1">
      <alignment vertical="center"/>
    </xf>
    <xf numFmtId="0" fontId="68"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8" borderId="48" xfId="0" applyFont="1" applyFill="1" applyBorder="1" applyAlignment="1">
      <alignment horizontal="justify" vertical="center" wrapText="1"/>
    </xf>
    <xf numFmtId="0" fontId="68" fillId="28" borderId="52" xfId="0" applyFont="1" applyFill="1" applyBorder="1" applyAlignment="1">
      <alignment horizontal="justify" vertical="center" wrapText="1"/>
    </xf>
    <xf numFmtId="0" fontId="68"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62" fillId="0" borderId="0" xfId="0" applyFont="1" applyBorder="1" applyAlignment="1">
      <alignment horizontal="justify" vertical="center" wrapText="1"/>
    </xf>
    <xf numFmtId="0" fontId="62" fillId="0" borderId="1" xfId="0" applyFont="1" applyBorder="1" applyAlignment="1">
      <alignment horizontal="left" vertical="center" wrapText="1"/>
    </xf>
    <xf numFmtId="0" fontId="59" fillId="0" borderId="31" xfId="3" applyFont="1" applyBorder="1" applyAlignment="1">
      <alignment horizontal="center" vertical="center"/>
    </xf>
    <xf numFmtId="0" fontId="59" fillId="0" borderId="33" xfId="3" applyFont="1" applyBorder="1" applyAlignment="1">
      <alignment horizontal="center" vertical="center"/>
    </xf>
    <xf numFmtId="0" fontId="61" fillId="0" borderId="27" xfId="3" applyFont="1" applyBorder="1" applyAlignment="1">
      <alignment horizontal="left" vertical="center" wrapText="1"/>
    </xf>
    <xf numFmtId="0" fontId="61" fillId="0" borderId="28" xfId="3" applyFont="1" applyBorder="1" applyAlignment="1">
      <alignment horizontal="left" vertical="center" wrapText="1"/>
    </xf>
    <xf numFmtId="44" fontId="61" fillId="0" borderId="30" xfId="3" applyNumberFormat="1" applyFont="1" applyBorder="1" applyAlignment="1">
      <alignment horizontal="center" vertical="center"/>
    </xf>
    <xf numFmtId="44" fontId="61" fillId="0" borderId="28"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59" fillId="0" borderId="34" xfId="3" applyFont="1" applyBorder="1" applyAlignment="1">
      <alignment horizontal="center" vertical="center"/>
    </xf>
    <xf numFmtId="0" fontId="61" fillId="0" borderId="30" xfId="3"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4" fontId="61" fillId="0" borderId="27" xfId="5" applyNumberFormat="1" applyFont="1" applyBorder="1" applyAlignment="1">
      <alignment horizontal="center"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165" fontId="12" fillId="0" borderId="0" xfId="6" applyFont="1" applyFill="1" applyBorder="1" applyAlignment="1" applyProtection="1">
      <alignment horizontal="center" vertical="center"/>
    </xf>
    <xf numFmtId="0" fontId="17" fillId="0" borderId="0" xfId="80" applyFont="1" applyBorder="1" applyAlignment="1">
      <alignment horizontal="left" vertical="center"/>
    </xf>
    <xf numFmtId="0" fontId="68" fillId="0" borderId="0" xfId="80" applyFont="1" applyBorder="1" applyAlignment="1">
      <alignment horizontal="justify" vertical="center" wrapText="1"/>
    </xf>
    <xf numFmtId="0" fontId="69" fillId="0" borderId="0" xfId="80" applyFont="1" applyBorder="1" applyAlignment="1">
      <alignment horizontal="justify" vertical="center" wrapText="1"/>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15">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232834</xdr:colOff>
      <xdr:row>0</xdr:row>
      <xdr:rowOff>116417</xdr:rowOff>
    </xdr:from>
    <xdr:to>
      <xdr:col>1</xdr:col>
      <xdr:colOff>232834</xdr:colOff>
      <xdr:row>3</xdr:row>
      <xdr:rowOff>74290</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4" y="116417"/>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21</xdr:row>
      <xdr:rowOff>142875</xdr:rowOff>
    </xdr:from>
    <xdr:to>
      <xdr:col>6</xdr:col>
      <xdr:colOff>285750</xdr:colOff>
      <xdr:row>23</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3724275"/>
          <a:ext cx="2943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100852</xdr:rowOff>
    </xdr:from>
    <xdr:to>
      <xdr:col>1</xdr:col>
      <xdr:colOff>198593</xdr:colOff>
      <xdr:row>3</xdr:row>
      <xdr:rowOff>76779</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00852"/>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22412</xdr:colOff>
      <xdr:row>21</xdr:row>
      <xdr:rowOff>78440</xdr:rowOff>
    </xdr:from>
    <xdr:to>
      <xdr:col>7</xdr:col>
      <xdr:colOff>217954</xdr:colOff>
      <xdr:row>25</xdr:row>
      <xdr:rowOff>116199</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5559" y="5210734"/>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workbookViewId="0">
      <selection activeCell="A3" sqref="A3"/>
    </sheetView>
  </sheetViews>
  <sheetFormatPr defaultRowHeight="13.2"/>
  <cols>
    <col min="1" max="1" width="6.6640625" style="291" customWidth="1"/>
    <col min="2" max="2" width="10.109375" style="291" customWidth="1"/>
    <col min="3" max="3" width="10.33203125" style="291" customWidth="1"/>
    <col min="4" max="4" width="40.88671875" style="292" customWidth="1"/>
    <col min="5" max="5" width="9.44140625" style="291" customWidth="1"/>
    <col min="6" max="6" width="9.33203125" style="293" customWidth="1"/>
    <col min="7" max="7" width="11.6640625" style="293" customWidth="1"/>
    <col min="8" max="8" width="11.88671875" style="293" customWidth="1"/>
    <col min="9" max="9" width="13.33203125" style="293" customWidth="1"/>
    <col min="10" max="183" width="8.88671875" style="204"/>
    <col min="184" max="184" width="8" style="204" customWidth="1"/>
    <col min="185" max="185" width="10.5546875" style="204" customWidth="1"/>
    <col min="186" max="186" width="8.5546875" style="204" customWidth="1"/>
    <col min="187" max="187" width="14.44140625" style="204" customWidth="1"/>
    <col min="188" max="188" width="75.109375" style="204" customWidth="1"/>
    <col min="189" max="189" width="12.44140625" style="204" customWidth="1"/>
    <col min="190" max="190" width="10.109375" style="204" customWidth="1"/>
    <col min="191" max="191" width="13.5546875" style="204" customWidth="1"/>
    <col min="192" max="192" width="11.44140625" style="204" customWidth="1"/>
    <col min="193" max="193" width="19.33203125" style="204" bestFit="1" customWidth="1"/>
    <col min="194" max="194" width="34.88671875" style="204" customWidth="1"/>
    <col min="195" max="195" width="8" style="204" bestFit="1" customWidth="1"/>
    <col min="196" max="196" width="30.44140625" style="204" bestFit="1" customWidth="1"/>
    <col min="197" max="197" width="11.6640625" style="204" bestFit="1" customWidth="1"/>
    <col min="198" max="198" width="8.88671875" style="204"/>
    <col min="199" max="199" width="13.88671875" style="204" bestFit="1" customWidth="1"/>
    <col min="200" max="439" width="8.88671875" style="204"/>
    <col min="440" max="440" width="8" style="204" customWidth="1"/>
    <col min="441" max="441" width="10.5546875" style="204" customWidth="1"/>
    <col min="442" max="442" width="8.5546875" style="204" customWidth="1"/>
    <col min="443" max="443" width="14.44140625" style="204" customWidth="1"/>
    <col min="444" max="444" width="75.109375" style="204" customWidth="1"/>
    <col min="445" max="445" width="12.44140625" style="204" customWidth="1"/>
    <col min="446" max="446" width="10.109375" style="204" customWidth="1"/>
    <col min="447" max="447" width="13.5546875" style="204" customWidth="1"/>
    <col min="448" max="448" width="11.44140625" style="204" customWidth="1"/>
    <col min="449" max="449" width="19.33203125" style="204" bestFit="1" customWidth="1"/>
    <col min="450" max="450" width="34.88671875" style="204" customWidth="1"/>
    <col min="451" max="451" width="8" style="204" bestFit="1" customWidth="1"/>
    <col min="452" max="452" width="30.44140625" style="204" bestFit="1" customWidth="1"/>
    <col min="453" max="453" width="11.6640625" style="204" bestFit="1" customWidth="1"/>
    <col min="454" max="454" width="8.88671875" style="204"/>
    <col min="455" max="455" width="13.88671875" style="204" bestFit="1" customWidth="1"/>
    <col min="456" max="695" width="8.88671875" style="204"/>
    <col min="696" max="696" width="8" style="204" customWidth="1"/>
    <col min="697" max="697" width="10.5546875" style="204" customWidth="1"/>
    <col min="698" max="698" width="8.5546875" style="204" customWidth="1"/>
    <col min="699" max="699" width="14.44140625" style="204" customWidth="1"/>
    <col min="700" max="700" width="75.109375" style="204" customWidth="1"/>
    <col min="701" max="701" width="12.44140625" style="204" customWidth="1"/>
    <col min="702" max="702" width="10.109375" style="204" customWidth="1"/>
    <col min="703" max="703" width="13.5546875" style="204" customWidth="1"/>
    <col min="704" max="704" width="11.44140625" style="204" customWidth="1"/>
    <col min="705" max="705" width="19.33203125" style="204" bestFit="1" customWidth="1"/>
    <col min="706" max="706" width="34.88671875" style="204" customWidth="1"/>
    <col min="707" max="707" width="8" style="204" bestFit="1" customWidth="1"/>
    <col min="708" max="708" width="30.44140625" style="204" bestFit="1" customWidth="1"/>
    <col min="709" max="709" width="11.6640625" style="204" bestFit="1" customWidth="1"/>
    <col min="710" max="710" width="8.88671875" style="204"/>
    <col min="711" max="711" width="13.88671875" style="204" bestFit="1" customWidth="1"/>
    <col min="712" max="951" width="8.88671875" style="204"/>
    <col min="952" max="952" width="8" style="204" customWidth="1"/>
    <col min="953" max="953" width="10.5546875" style="204" customWidth="1"/>
    <col min="954" max="954" width="8.5546875" style="204" customWidth="1"/>
    <col min="955" max="955" width="14.44140625" style="204" customWidth="1"/>
    <col min="956" max="956" width="75.109375" style="204" customWidth="1"/>
    <col min="957" max="957" width="12.44140625" style="204" customWidth="1"/>
    <col min="958" max="958" width="10.109375" style="204" customWidth="1"/>
    <col min="959" max="959" width="13.5546875" style="204" customWidth="1"/>
    <col min="960" max="960" width="11.44140625" style="204" customWidth="1"/>
    <col min="961" max="961" width="19.33203125" style="204" bestFit="1" customWidth="1"/>
    <col min="962" max="962" width="34.88671875" style="204" customWidth="1"/>
    <col min="963" max="963" width="8" style="204" bestFit="1" customWidth="1"/>
    <col min="964" max="964" width="30.44140625" style="204" bestFit="1" customWidth="1"/>
    <col min="965" max="965" width="11.6640625" style="204" bestFit="1" customWidth="1"/>
    <col min="966" max="966" width="8.88671875" style="204"/>
    <col min="967" max="967" width="13.88671875" style="204" bestFit="1" customWidth="1"/>
    <col min="968" max="1207" width="8.88671875" style="204"/>
    <col min="1208" max="1208" width="8" style="204" customWidth="1"/>
    <col min="1209" max="1209" width="10.5546875" style="204" customWidth="1"/>
    <col min="1210" max="1210" width="8.5546875" style="204" customWidth="1"/>
    <col min="1211" max="1211" width="14.44140625" style="204" customWidth="1"/>
    <col min="1212" max="1212" width="75.109375" style="204" customWidth="1"/>
    <col min="1213" max="1213" width="12.44140625" style="204" customWidth="1"/>
    <col min="1214" max="1214" width="10.109375" style="204" customWidth="1"/>
    <col min="1215" max="1215" width="13.5546875" style="204" customWidth="1"/>
    <col min="1216" max="1216" width="11.44140625" style="204" customWidth="1"/>
    <col min="1217" max="1217" width="19.33203125" style="204" bestFit="1" customWidth="1"/>
    <col min="1218" max="1218" width="34.88671875" style="204" customWidth="1"/>
    <col min="1219" max="1219" width="8" style="204" bestFit="1" customWidth="1"/>
    <col min="1220" max="1220" width="30.44140625" style="204" bestFit="1" customWidth="1"/>
    <col min="1221" max="1221" width="11.6640625" style="204" bestFit="1" customWidth="1"/>
    <col min="1222" max="1222" width="8.88671875" style="204"/>
    <col min="1223" max="1223" width="13.88671875" style="204" bestFit="1" customWidth="1"/>
    <col min="1224" max="1463" width="8.88671875" style="204"/>
    <col min="1464" max="1464" width="8" style="204" customWidth="1"/>
    <col min="1465" max="1465" width="10.5546875" style="204" customWidth="1"/>
    <col min="1466" max="1466" width="8.5546875" style="204" customWidth="1"/>
    <col min="1467" max="1467" width="14.44140625" style="204" customWidth="1"/>
    <col min="1468" max="1468" width="75.109375" style="204" customWidth="1"/>
    <col min="1469" max="1469" width="12.44140625" style="204" customWidth="1"/>
    <col min="1470" max="1470" width="10.109375" style="204" customWidth="1"/>
    <col min="1471" max="1471" width="13.5546875" style="204" customWidth="1"/>
    <col min="1472" max="1472" width="11.44140625" style="204" customWidth="1"/>
    <col min="1473" max="1473" width="19.33203125" style="204" bestFit="1" customWidth="1"/>
    <col min="1474" max="1474" width="34.88671875" style="204" customWidth="1"/>
    <col min="1475" max="1475" width="8" style="204" bestFit="1" customWidth="1"/>
    <col min="1476" max="1476" width="30.44140625" style="204" bestFit="1" customWidth="1"/>
    <col min="1477" max="1477" width="11.6640625" style="204" bestFit="1" customWidth="1"/>
    <col min="1478" max="1478" width="8.88671875" style="204"/>
    <col min="1479" max="1479" width="13.88671875" style="204" bestFit="1" customWidth="1"/>
    <col min="1480" max="1719" width="8.88671875" style="204"/>
    <col min="1720" max="1720" width="8" style="204" customWidth="1"/>
    <col min="1721" max="1721" width="10.5546875" style="204" customWidth="1"/>
    <col min="1722" max="1722" width="8.5546875" style="204" customWidth="1"/>
    <col min="1723" max="1723" width="14.44140625" style="204" customWidth="1"/>
    <col min="1724" max="1724" width="75.109375" style="204" customWidth="1"/>
    <col min="1725" max="1725" width="12.44140625" style="204" customWidth="1"/>
    <col min="1726" max="1726" width="10.109375" style="204" customWidth="1"/>
    <col min="1727" max="1727" width="13.5546875" style="204" customWidth="1"/>
    <col min="1728" max="1728" width="11.44140625" style="204" customWidth="1"/>
    <col min="1729" max="1729" width="19.33203125" style="204" bestFit="1" customWidth="1"/>
    <col min="1730" max="1730" width="34.88671875" style="204" customWidth="1"/>
    <col min="1731" max="1731" width="8" style="204" bestFit="1" customWidth="1"/>
    <col min="1732" max="1732" width="30.44140625" style="204" bestFit="1" customWidth="1"/>
    <col min="1733" max="1733" width="11.6640625" style="204" bestFit="1" customWidth="1"/>
    <col min="1734" max="1734" width="8.88671875" style="204"/>
    <col min="1735" max="1735" width="13.88671875" style="204" bestFit="1" customWidth="1"/>
    <col min="1736" max="1975" width="8.88671875" style="204"/>
    <col min="1976" max="1976" width="8" style="204" customWidth="1"/>
    <col min="1977" max="1977" width="10.5546875" style="204" customWidth="1"/>
    <col min="1978" max="1978" width="8.5546875" style="204" customWidth="1"/>
    <col min="1979" max="1979" width="14.44140625" style="204" customWidth="1"/>
    <col min="1980" max="1980" width="75.109375" style="204" customWidth="1"/>
    <col min="1981" max="1981" width="12.44140625" style="204" customWidth="1"/>
    <col min="1982" max="1982" width="10.109375" style="204" customWidth="1"/>
    <col min="1983" max="1983" width="13.5546875" style="204" customWidth="1"/>
    <col min="1984" max="1984" width="11.44140625" style="204" customWidth="1"/>
    <col min="1985" max="1985" width="19.33203125" style="204" bestFit="1" customWidth="1"/>
    <col min="1986" max="1986" width="34.88671875" style="204" customWidth="1"/>
    <col min="1987" max="1987" width="8" style="204" bestFit="1" customWidth="1"/>
    <col min="1988" max="1988" width="30.44140625" style="204" bestFit="1" customWidth="1"/>
    <col min="1989" max="1989" width="11.6640625" style="204" bestFit="1" customWidth="1"/>
    <col min="1990" max="1990" width="8.88671875" style="204"/>
    <col min="1991" max="1991" width="13.88671875" style="204" bestFit="1" customWidth="1"/>
    <col min="1992" max="2231" width="8.88671875" style="204"/>
    <col min="2232" max="2232" width="8" style="204" customWidth="1"/>
    <col min="2233" max="2233" width="10.5546875" style="204" customWidth="1"/>
    <col min="2234" max="2234" width="8.5546875" style="204" customWidth="1"/>
    <col min="2235" max="2235" width="14.44140625" style="204" customWidth="1"/>
    <col min="2236" max="2236" width="75.109375" style="204" customWidth="1"/>
    <col min="2237" max="2237" width="12.44140625" style="204" customWidth="1"/>
    <col min="2238" max="2238" width="10.109375" style="204" customWidth="1"/>
    <col min="2239" max="2239" width="13.5546875" style="204" customWidth="1"/>
    <col min="2240" max="2240" width="11.44140625" style="204" customWidth="1"/>
    <col min="2241" max="2241" width="19.33203125" style="204" bestFit="1" customWidth="1"/>
    <col min="2242" max="2242" width="34.88671875" style="204" customWidth="1"/>
    <col min="2243" max="2243" width="8" style="204" bestFit="1" customWidth="1"/>
    <col min="2244" max="2244" width="30.44140625" style="204" bestFit="1" customWidth="1"/>
    <col min="2245" max="2245" width="11.6640625" style="204" bestFit="1" customWidth="1"/>
    <col min="2246" max="2246" width="8.88671875" style="204"/>
    <col min="2247" max="2247" width="13.88671875" style="204" bestFit="1" customWidth="1"/>
    <col min="2248" max="2487" width="8.88671875" style="204"/>
    <col min="2488" max="2488" width="8" style="204" customWidth="1"/>
    <col min="2489" max="2489" width="10.5546875" style="204" customWidth="1"/>
    <col min="2490" max="2490" width="8.5546875" style="204" customWidth="1"/>
    <col min="2491" max="2491" width="14.44140625" style="204" customWidth="1"/>
    <col min="2492" max="2492" width="75.109375" style="204" customWidth="1"/>
    <col min="2493" max="2493" width="12.44140625" style="204" customWidth="1"/>
    <col min="2494" max="2494" width="10.109375" style="204" customWidth="1"/>
    <col min="2495" max="2495" width="13.5546875" style="204" customWidth="1"/>
    <col min="2496" max="2496" width="11.44140625" style="204" customWidth="1"/>
    <col min="2497" max="2497" width="19.33203125" style="204" bestFit="1" customWidth="1"/>
    <col min="2498" max="2498" width="34.88671875" style="204" customWidth="1"/>
    <col min="2499" max="2499" width="8" style="204" bestFit="1" customWidth="1"/>
    <col min="2500" max="2500" width="30.44140625" style="204" bestFit="1" customWidth="1"/>
    <col min="2501" max="2501" width="11.6640625" style="204" bestFit="1" customWidth="1"/>
    <col min="2502" max="2502" width="8.88671875" style="204"/>
    <col min="2503" max="2503" width="13.88671875" style="204" bestFit="1" customWidth="1"/>
    <col min="2504" max="2743" width="8.88671875" style="204"/>
    <col min="2744" max="2744" width="8" style="204" customWidth="1"/>
    <col min="2745" max="2745" width="10.5546875" style="204" customWidth="1"/>
    <col min="2746" max="2746" width="8.5546875" style="204" customWidth="1"/>
    <col min="2747" max="2747" width="14.44140625" style="204" customWidth="1"/>
    <col min="2748" max="2748" width="75.109375" style="204" customWidth="1"/>
    <col min="2749" max="2749" width="12.44140625" style="204" customWidth="1"/>
    <col min="2750" max="2750" width="10.109375" style="204" customWidth="1"/>
    <col min="2751" max="2751" width="13.5546875" style="204" customWidth="1"/>
    <col min="2752" max="2752" width="11.44140625" style="204" customWidth="1"/>
    <col min="2753" max="2753" width="19.33203125" style="204" bestFit="1" customWidth="1"/>
    <col min="2754" max="2754" width="34.88671875" style="204" customWidth="1"/>
    <col min="2755" max="2755" width="8" style="204" bestFit="1" customWidth="1"/>
    <col min="2756" max="2756" width="30.44140625" style="204" bestFit="1" customWidth="1"/>
    <col min="2757" max="2757" width="11.6640625" style="204" bestFit="1" customWidth="1"/>
    <col min="2758" max="2758" width="8.88671875" style="204"/>
    <col min="2759" max="2759" width="13.88671875" style="204" bestFit="1" customWidth="1"/>
    <col min="2760" max="2999" width="8.88671875" style="204"/>
    <col min="3000" max="3000" width="8" style="204" customWidth="1"/>
    <col min="3001" max="3001" width="10.5546875" style="204" customWidth="1"/>
    <col min="3002" max="3002" width="8.5546875" style="204" customWidth="1"/>
    <col min="3003" max="3003" width="14.44140625" style="204" customWidth="1"/>
    <col min="3004" max="3004" width="75.109375" style="204" customWidth="1"/>
    <col min="3005" max="3005" width="12.44140625" style="204" customWidth="1"/>
    <col min="3006" max="3006" width="10.109375" style="204" customWidth="1"/>
    <col min="3007" max="3007" width="13.5546875" style="204" customWidth="1"/>
    <col min="3008" max="3008" width="11.44140625" style="204" customWidth="1"/>
    <col min="3009" max="3009" width="19.33203125" style="204" bestFit="1" customWidth="1"/>
    <col min="3010" max="3010" width="34.88671875" style="204" customWidth="1"/>
    <col min="3011" max="3011" width="8" style="204" bestFit="1" customWidth="1"/>
    <col min="3012" max="3012" width="30.44140625" style="204" bestFit="1" customWidth="1"/>
    <col min="3013" max="3013" width="11.6640625" style="204" bestFit="1" customWidth="1"/>
    <col min="3014" max="3014" width="8.88671875" style="204"/>
    <col min="3015" max="3015" width="13.88671875" style="204" bestFit="1" customWidth="1"/>
    <col min="3016" max="3255" width="8.88671875" style="204"/>
    <col min="3256" max="3256" width="8" style="204" customWidth="1"/>
    <col min="3257" max="3257" width="10.5546875" style="204" customWidth="1"/>
    <col min="3258" max="3258" width="8.5546875" style="204" customWidth="1"/>
    <col min="3259" max="3259" width="14.44140625" style="204" customWidth="1"/>
    <col min="3260" max="3260" width="75.109375" style="204" customWidth="1"/>
    <col min="3261" max="3261" width="12.44140625" style="204" customWidth="1"/>
    <col min="3262" max="3262" width="10.109375" style="204" customWidth="1"/>
    <col min="3263" max="3263" width="13.5546875" style="204" customWidth="1"/>
    <col min="3264" max="3264" width="11.44140625" style="204" customWidth="1"/>
    <col min="3265" max="3265" width="19.33203125" style="204" bestFit="1" customWidth="1"/>
    <col min="3266" max="3266" width="34.88671875" style="204" customWidth="1"/>
    <col min="3267" max="3267" width="8" style="204" bestFit="1" customWidth="1"/>
    <col min="3268" max="3268" width="30.44140625" style="204" bestFit="1" customWidth="1"/>
    <col min="3269" max="3269" width="11.6640625" style="204" bestFit="1" customWidth="1"/>
    <col min="3270" max="3270" width="8.88671875" style="204"/>
    <col min="3271" max="3271" width="13.88671875" style="204" bestFit="1" customWidth="1"/>
    <col min="3272" max="3511" width="8.88671875" style="204"/>
    <col min="3512" max="3512" width="8" style="204" customWidth="1"/>
    <col min="3513" max="3513" width="10.5546875" style="204" customWidth="1"/>
    <col min="3514" max="3514" width="8.5546875" style="204" customWidth="1"/>
    <col min="3515" max="3515" width="14.44140625" style="204" customWidth="1"/>
    <col min="3516" max="3516" width="75.109375" style="204" customWidth="1"/>
    <col min="3517" max="3517" width="12.44140625" style="204" customWidth="1"/>
    <col min="3518" max="3518" width="10.109375" style="204" customWidth="1"/>
    <col min="3519" max="3519" width="13.5546875" style="204" customWidth="1"/>
    <col min="3520" max="3520" width="11.44140625" style="204" customWidth="1"/>
    <col min="3521" max="3521" width="19.33203125" style="204" bestFit="1" customWidth="1"/>
    <col min="3522" max="3522" width="34.88671875" style="204" customWidth="1"/>
    <col min="3523" max="3523" width="8" style="204" bestFit="1" customWidth="1"/>
    <col min="3524" max="3524" width="30.44140625" style="204" bestFit="1" customWidth="1"/>
    <col min="3525" max="3525" width="11.6640625" style="204" bestFit="1" customWidth="1"/>
    <col min="3526" max="3526" width="8.88671875" style="204"/>
    <col min="3527" max="3527" width="13.88671875" style="204" bestFit="1" customWidth="1"/>
    <col min="3528" max="3767" width="8.88671875" style="204"/>
    <col min="3768" max="3768" width="8" style="204" customWidth="1"/>
    <col min="3769" max="3769" width="10.5546875" style="204" customWidth="1"/>
    <col min="3770" max="3770" width="8.5546875" style="204" customWidth="1"/>
    <col min="3771" max="3771" width="14.44140625" style="204" customWidth="1"/>
    <col min="3772" max="3772" width="75.109375" style="204" customWidth="1"/>
    <col min="3773" max="3773" width="12.44140625" style="204" customWidth="1"/>
    <col min="3774" max="3774" width="10.109375" style="204" customWidth="1"/>
    <col min="3775" max="3775" width="13.5546875" style="204" customWidth="1"/>
    <col min="3776" max="3776" width="11.44140625" style="204" customWidth="1"/>
    <col min="3777" max="3777" width="19.33203125" style="204" bestFit="1" customWidth="1"/>
    <col min="3778" max="3778" width="34.88671875" style="204" customWidth="1"/>
    <col min="3779" max="3779" width="8" style="204" bestFit="1" customWidth="1"/>
    <col min="3780" max="3780" width="30.44140625" style="204" bestFit="1" customWidth="1"/>
    <col min="3781" max="3781" width="11.6640625" style="204" bestFit="1" customWidth="1"/>
    <col min="3782" max="3782" width="8.88671875" style="204"/>
    <col min="3783" max="3783" width="13.88671875" style="204" bestFit="1" customWidth="1"/>
    <col min="3784" max="4023" width="8.88671875" style="204"/>
    <col min="4024" max="4024" width="8" style="204" customWidth="1"/>
    <col min="4025" max="4025" width="10.5546875" style="204" customWidth="1"/>
    <col min="4026" max="4026" width="8.5546875" style="204" customWidth="1"/>
    <col min="4027" max="4027" width="14.44140625" style="204" customWidth="1"/>
    <col min="4028" max="4028" width="75.109375" style="204" customWidth="1"/>
    <col min="4029" max="4029" width="12.44140625" style="204" customWidth="1"/>
    <col min="4030" max="4030" width="10.109375" style="204" customWidth="1"/>
    <col min="4031" max="4031" width="13.5546875" style="204" customWidth="1"/>
    <col min="4032" max="4032" width="11.44140625" style="204" customWidth="1"/>
    <col min="4033" max="4033" width="19.33203125" style="204" bestFit="1" customWidth="1"/>
    <col min="4034" max="4034" width="34.88671875" style="204" customWidth="1"/>
    <col min="4035" max="4035" width="8" style="204" bestFit="1" customWidth="1"/>
    <col min="4036" max="4036" width="30.44140625" style="204" bestFit="1" customWidth="1"/>
    <col min="4037" max="4037" width="11.6640625" style="204" bestFit="1" customWidth="1"/>
    <col min="4038" max="4038" width="8.88671875" style="204"/>
    <col min="4039" max="4039" width="13.88671875" style="204" bestFit="1" customWidth="1"/>
    <col min="4040" max="4279" width="8.88671875" style="204"/>
    <col min="4280" max="4280" width="8" style="204" customWidth="1"/>
    <col min="4281" max="4281" width="10.5546875" style="204" customWidth="1"/>
    <col min="4282" max="4282" width="8.5546875" style="204" customWidth="1"/>
    <col min="4283" max="4283" width="14.44140625" style="204" customWidth="1"/>
    <col min="4284" max="4284" width="75.109375" style="204" customWidth="1"/>
    <col min="4285" max="4285" width="12.44140625" style="204" customWidth="1"/>
    <col min="4286" max="4286" width="10.109375" style="204" customWidth="1"/>
    <col min="4287" max="4287" width="13.5546875" style="204" customWidth="1"/>
    <col min="4288" max="4288" width="11.44140625" style="204" customWidth="1"/>
    <col min="4289" max="4289" width="19.33203125" style="204" bestFit="1" customWidth="1"/>
    <col min="4290" max="4290" width="34.88671875" style="204" customWidth="1"/>
    <col min="4291" max="4291" width="8" style="204" bestFit="1" customWidth="1"/>
    <col min="4292" max="4292" width="30.44140625" style="204" bestFit="1" customWidth="1"/>
    <col min="4293" max="4293" width="11.6640625" style="204" bestFit="1" customWidth="1"/>
    <col min="4294" max="4294" width="8.88671875" style="204"/>
    <col min="4295" max="4295" width="13.88671875" style="204" bestFit="1" customWidth="1"/>
    <col min="4296" max="4535" width="8.88671875" style="204"/>
    <col min="4536" max="4536" width="8" style="204" customWidth="1"/>
    <col min="4537" max="4537" width="10.5546875" style="204" customWidth="1"/>
    <col min="4538" max="4538" width="8.5546875" style="204" customWidth="1"/>
    <col min="4539" max="4539" width="14.44140625" style="204" customWidth="1"/>
    <col min="4540" max="4540" width="75.109375" style="204" customWidth="1"/>
    <col min="4541" max="4541" width="12.44140625" style="204" customWidth="1"/>
    <col min="4542" max="4542" width="10.109375" style="204" customWidth="1"/>
    <col min="4543" max="4543" width="13.5546875" style="204" customWidth="1"/>
    <col min="4544" max="4544" width="11.44140625" style="204" customWidth="1"/>
    <col min="4545" max="4545" width="19.33203125" style="204" bestFit="1" customWidth="1"/>
    <col min="4546" max="4546" width="34.88671875" style="204" customWidth="1"/>
    <col min="4547" max="4547" width="8" style="204" bestFit="1" customWidth="1"/>
    <col min="4548" max="4548" width="30.44140625" style="204" bestFit="1" customWidth="1"/>
    <col min="4549" max="4549" width="11.6640625" style="204" bestFit="1" customWidth="1"/>
    <col min="4550" max="4550" width="8.88671875" style="204"/>
    <col min="4551" max="4551" width="13.88671875" style="204" bestFit="1" customWidth="1"/>
    <col min="4552" max="4791" width="8.88671875" style="204"/>
    <col min="4792" max="4792" width="8" style="204" customWidth="1"/>
    <col min="4793" max="4793" width="10.5546875" style="204" customWidth="1"/>
    <col min="4794" max="4794" width="8.5546875" style="204" customWidth="1"/>
    <col min="4795" max="4795" width="14.44140625" style="204" customWidth="1"/>
    <col min="4796" max="4796" width="75.109375" style="204" customWidth="1"/>
    <col min="4797" max="4797" width="12.44140625" style="204" customWidth="1"/>
    <col min="4798" max="4798" width="10.109375" style="204" customWidth="1"/>
    <col min="4799" max="4799" width="13.5546875" style="204" customWidth="1"/>
    <col min="4800" max="4800" width="11.44140625" style="204" customWidth="1"/>
    <col min="4801" max="4801" width="19.33203125" style="204" bestFit="1" customWidth="1"/>
    <col min="4802" max="4802" width="34.88671875" style="204" customWidth="1"/>
    <col min="4803" max="4803" width="8" style="204" bestFit="1" customWidth="1"/>
    <col min="4804" max="4804" width="30.44140625" style="204" bestFit="1" customWidth="1"/>
    <col min="4805" max="4805" width="11.6640625" style="204" bestFit="1" customWidth="1"/>
    <col min="4806" max="4806" width="8.88671875" style="204"/>
    <col min="4807" max="4807" width="13.88671875" style="204" bestFit="1" customWidth="1"/>
    <col min="4808" max="5047" width="8.88671875" style="204"/>
    <col min="5048" max="5048" width="8" style="204" customWidth="1"/>
    <col min="5049" max="5049" width="10.5546875" style="204" customWidth="1"/>
    <col min="5050" max="5050" width="8.5546875" style="204" customWidth="1"/>
    <col min="5051" max="5051" width="14.44140625" style="204" customWidth="1"/>
    <col min="5052" max="5052" width="75.109375" style="204" customWidth="1"/>
    <col min="5053" max="5053" width="12.44140625" style="204" customWidth="1"/>
    <col min="5054" max="5054" width="10.109375" style="204" customWidth="1"/>
    <col min="5055" max="5055" width="13.5546875" style="204" customWidth="1"/>
    <col min="5056" max="5056" width="11.44140625" style="204" customWidth="1"/>
    <col min="5057" max="5057" width="19.33203125" style="204" bestFit="1" customWidth="1"/>
    <col min="5058" max="5058" width="34.88671875" style="204" customWidth="1"/>
    <col min="5059" max="5059" width="8" style="204" bestFit="1" customWidth="1"/>
    <col min="5060" max="5060" width="30.44140625" style="204" bestFit="1" customWidth="1"/>
    <col min="5061" max="5061" width="11.6640625" style="204" bestFit="1" customWidth="1"/>
    <col min="5062" max="5062" width="8.88671875" style="204"/>
    <col min="5063" max="5063" width="13.88671875" style="204" bestFit="1" customWidth="1"/>
    <col min="5064" max="5303" width="8.88671875" style="204"/>
    <col min="5304" max="5304" width="8" style="204" customWidth="1"/>
    <col min="5305" max="5305" width="10.5546875" style="204" customWidth="1"/>
    <col min="5306" max="5306" width="8.5546875" style="204" customWidth="1"/>
    <col min="5307" max="5307" width="14.44140625" style="204" customWidth="1"/>
    <col min="5308" max="5308" width="75.109375" style="204" customWidth="1"/>
    <col min="5309" max="5309" width="12.44140625" style="204" customWidth="1"/>
    <col min="5310" max="5310" width="10.109375" style="204" customWidth="1"/>
    <col min="5311" max="5311" width="13.5546875" style="204" customWidth="1"/>
    <col min="5312" max="5312" width="11.44140625" style="204" customWidth="1"/>
    <col min="5313" max="5313" width="19.33203125" style="204" bestFit="1" customWidth="1"/>
    <col min="5314" max="5314" width="34.88671875" style="204" customWidth="1"/>
    <col min="5315" max="5315" width="8" style="204" bestFit="1" customWidth="1"/>
    <col min="5316" max="5316" width="30.44140625" style="204" bestFit="1" customWidth="1"/>
    <col min="5317" max="5317" width="11.6640625" style="204" bestFit="1" customWidth="1"/>
    <col min="5318" max="5318" width="8.88671875" style="204"/>
    <col min="5319" max="5319" width="13.88671875" style="204" bestFit="1" customWidth="1"/>
    <col min="5320" max="5559" width="8.88671875" style="204"/>
    <col min="5560" max="5560" width="8" style="204" customWidth="1"/>
    <col min="5561" max="5561" width="10.5546875" style="204" customWidth="1"/>
    <col min="5562" max="5562" width="8.5546875" style="204" customWidth="1"/>
    <col min="5563" max="5563" width="14.44140625" style="204" customWidth="1"/>
    <col min="5564" max="5564" width="75.109375" style="204" customWidth="1"/>
    <col min="5565" max="5565" width="12.44140625" style="204" customWidth="1"/>
    <col min="5566" max="5566" width="10.109375" style="204" customWidth="1"/>
    <col min="5567" max="5567" width="13.5546875" style="204" customWidth="1"/>
    <col min="5568" max="5568" width="11.44140625" style="204" customWidth="1"/>
    <col min="5569" max="5569" width="19.33203125" style="204" bestFit="1" customWidth="1"/>
    <col min="5570" max="5570" width="34.88671875" style="204" customWidth="1"/>
    <col min="5571" max="5571" width="8" style="204" bestFit="1" customWidth="1"/>
    <col min="5572" max="5572" width="30.44140625" style="204" bestFit="1" customWidth="1"/>
    <col min="5573" max="5573" width="11.6640625" style="204" bestFit="1" customWidth="1"/>
    <col min="5574" max="5574" width="8.88671875" style="204"/>
    <col min="5575" max="5575" width="13.88671875" style="204" bestFit="1" customWidth="1"/>
    <col min="5576" max="5815" width="8.88671875" style="204"/>
    <col min="5816" max="5816" width="8" style="204" customWidth="1"/>
    <col min="5817" max="5817" width="10.5546875" style="204" customWidth="1"/>
    <col min="5818" max="5818" width="8.5546875" style="204" customWidth="1"/>
    <col min="5819" max="5819" width="14.44140625" style="204" customWidth="1"/>
    <col min="5820" max="5820" width="75.109375" style="204" customWidth="1"/>
    <col min="5821" max="5821" width="12.44140625" style="204" customWidth="1"/>
    <col min="5822" max="5822" width="10.109375" style="204" customWidth="1"/>
    <col min="5823" max="5823" width="13.5546875" style="204" customWidth="1"/>
    <col min="5824" max="5824" width="11.44140625" style="204" customWidth="1"/>
    <col min="5825" max="5825" width="19.33203125" style="204" bestFit="1" customWidth="1"/>
    <col min="5826" max="5826" width="34.88671875" style="204" customWidth="1"/>
    <col min="5827" max="5827" width="8" style="204" bestFit="1" customWidth="1"/>
    <col min="5828" max="5828" width="30.44140625" style="204" bestFit="1" customWidth="1"/>
    <col min="5829" max="5829" width="11.6640625" style="204" bestFit="1" customWidth="1"/>
    <col min="5830" max="5830" width="8.88671875" style="204"/>
    <col min="5831" max="5831" width="13.88671875" style="204" bestFit="1" customWidth="1"/>
    <col min="5832" max="6071" width="8.88671875" style="204"/>
    <col min="6072" max="6072" width="8" style="204" customWidth="1"/>
    <col min="6073" max="6073" width="10.5546875" style="204" customWidth="1"/>
    <col min="6074" max="6074" width="8.5546875" style="204" customWidth="1"/>
    <col min="6075" max="6075" width="14.44140625" style="204" customWidth="1"/>
    <col min="6076" max="6076" width="75.109375" style="204" customWidth="1"/>
    <col min="6077" max="6077" width="12.44140625" style="204" customWidth="1"/>
    <col min="6078" max="6078" width="10.109375" style="204" customWidth="1"/>
    <col min="6079" max="6079" width="13.5546875" style="204" customWidth="1"/>
    <col min="6080" max="6080" width="11.44140625" style="204" customWidth="1"/>
    <col min="6081" max="6081" width="19.33203125" style="204" bestFit="1" customWidth="1"/>
    <col min="6082" max="6082" width="34.88671875" style="204" customWidth="1"/>
    <col min="6083" max="6083" width="8" style="204" bestFit="1" customWidth="1"/>
    <col min="6084" max="6084" width="30.44140625" style="204" bestFit="1" customWidth="1"/>
    <col min="6085" max="6085" width="11.6640625" style="204" bestFit="1" customWidth="1"/>
    <col min="6086" max="6086" width="8.88671875" style="204"/>
    <col min="6087" max="6087" width="13.88671875" style="204" bestFit="1" customWidth="1"/>
    <col min="6088" max="6327" width="8.88671875" style="204"/>
    <col min="6328" max="6328" width="8" style="204" customWidth="1"/>
    <col min="6329" max="6329" width="10.5546875" style="204" customWidth="1"/>
    <col min="6330" max="6330" width="8.5546875" style="204" customWidth="1"/>
    <col min="6331" max="6331" width="14.44140625" style="204" customWidth="1"/>
    <col min="6332" max="6332" width="75.109375" style="204" customWidth="1"/>
    <col min="6333" max="6333" width="12.44140625" style="204" customWidth="1"/>
    <col min="6334" max="6334" width="10.109375" style="204" customWidth="1"/>
    <col min="6335" max="6335" width="13.5546875" style="204" customWidth="1"/>
    <col min="6336" max="6336" width="11.44140625" style="204" customWidth="1"/>
    <col min="6337" max="6337" width="19.33203125" style="204" bestFit="1" customWidth="1"/>
    <col min="6338" max="6338" width="34.88671875" style="204" customWidth="1"/>
    <col min="6339" max="6339" width="8" style="204" bestFit="1" customWidth="1"/>
    <col min="6340" max="6340" width="30.44140625" style="204" bestFit="1" customWidth="1"/>
    <col min="6341" max="6341" width="11.6640625" style="204" bestFit="1" customWidth="1"/>
    <col min="6342" max="6342" width="8.88671875" style="204"/>
    <col min="6343" max="6343" width="13.88671875" style="204" bestFit="1" customWidth="1"/>
    <col min="6344" max="6583" width="8.88671875" style="204"/>
    <col min="6584" max="6584" width="8" style="204" customWidth="1"/>
    <col min="6585" max="6585" width="10.5546875" style="204" customWidth="1"/>
    <col min="6586" max="6586" width="8.5546875" style="204" customWidth="1"/>
    <col min="6587" max="6587" width="14.44140625" style="204" customWidth="1"/>
    <col min="6588" max="6588" width="75.109375" style="204" customWidth="1"/>
    <col min="6589" max="6589" width="12.44140625" style="204" customWidth="1"/>
    <col min="6590" max="6590" width="10.109375" style="204" customWidth="1"/>
    <col min="6591" max="6591" width="13.5546875" style="204" customWidth="1"/>
    <col min="6592" max="6592" width="11.44140625" style="204" customWidth="1"/>
    <col min="6593" max="6593" width="19.33203125" style="204" bestFit="1" customWidth="1"/>
    <col min="6594" max="6594" width="34.88671875" style="204" customWidth="1"/>
    <col min="6595" max="6595" width="8" style="204" bestFit="1" customWidth="1"/>
    <col min="6596" max="6596" width="30.44140625" style="204" bestFit="1" customWidth="1"/>
    <col min="6597" max="6597" width="11.6640625" style="204" bestFit="1" customWidth="1"/>
    <col min="6598" max="6598" width="8.88671875" style="204"/>
    <col min="6599" max="6599" width="13.88671875" style="204" bestFit="1" customWidth="1"/>
    <col min="6600" max="6839" width="8.88671875" style="204"/>
    <col min="6840" max="6840" width="8" style="204" customWidth="1"/>
    <col min="6841" max="6841" width="10.5546875" style="204" customWidth="1"/>
    <col min="6842" max="6842" width="8.5546875" style="204" customWidth="1"/>
    <col min="6843" max="6843" width="14.44140625" style="204" customWidth="1"/>
    <col min="6844" max="6844" width="75.109375" style="204" customWidth="1"/>
    <col min="6845" max="6845" width="12.44140625" style="204" customWidth="1"/>
    <col min="6846" max="6846" width="10.109375" style="204" customWidth="1"/>
    <col min="6847" max="6847" width="13.5546875" style="204" customWidth="1"/>
    <col min="6848" max="6848" width="11.44140625" style="204" customWidth="1"/>
    <col min="6849" max="6849" width="19.33203125" style="204" bestFit="1" customWidth="1"/>
    <col min="6850" max="6850" width="34.88671875" style="204" customWidth="1"/>
    <col min="6851" max="6851" width="8" style="204" bestFit="1" customWidth="1"/>
    <col min="6852" max="6852" width="30.44140625" style="204" bestFit="1" customWidth="1"/>
    <col min="6853" max="6853" width="11.6640625" style="204" bestFit="1" customWidth="1"/>
    <col min="6854" max="6854" width="8.88671875" style="204"/>
    <col min="6855" max="6855" width="13.88671875" style="204" bestFit="1" customWidth="1"/>
    <col min="6856" max="7095" width="8.88671875" style="204"/>
    <col min="7096" max="7096" width="8" style="204" customWidth="1"/>
    <col min="7097" max="7097" width="10.5546875" style="204" customWidth="1"/>
    <col min="7098" max="7098" width="8.5546875" style="204" customWidth="1"/>
    <col min="7099" max="7099" width="14.44140625" style="204" customWidth="1"/>
    <col min="7100" max="7100" width="75.109375" style="204" customWidth="1"/>
    <col min="7101" max="7101" width="12.44140625" style="204" customWidth="1"/>
    <col min="7102" max="7102" width="10.109375" style="204" customWidth="1"/>
    <col min="7103" max="7103" width="13.5546875" style="204" customWidth="1"/>
    <col min="7104" max="7104" width="11.44140625" style="204" customWidth="1"/>
    <col min="7105" max="7105" width="19.33203125" style="204" bestFit="1" customWidth="1"/>
    <col min="7106" max="7106" width="34.88671875" style="204" customWidth="1"/>
    <col min="7107" max="7107" width="8" style="204" bestFit="1" customWidth="1"/>
    <col min="7108" max="7108" width="30.44140625" style="204" bestFit="1" customWidth="1"/>
    <col min="7109" max="7109" width="11.6640625" style="204" bestFit="1" customWidth="1"/>
    <col min="7110" max="7110" width="8.88671875" style="204"/>
    <col min="7111" max="7111" width="13.88671875" style="204" bestFit="1" customWidth="1"/>
    <col min="7112" max="7351" width="8.88671875" style="204"/>
    <col min="7352" max="7352" width="8" style="204" customWidth="1"/>
    <col min="7353" max="7353" width="10.5546875" style="204" customWidth="1"/>
    <col min="7354" max="7354" width="8.5546875" style="204" customWidth="1"/>
    <col min="7355" max="7355" width="14.44140625" style="204" customWidth="1"/>
    <col min="7356" max="7356" width="75.109375" style="204" customWidth="1"/>
    <col min="7357" max="7357" width="12.44140625" style="204" customWidth="1"/>
    <col min="7358" max="7358" width="10.109375" style="204" customWidth="1"/>
    <col min="7359" max="7359" width="13.5546875" style="204" customWidth="1"/>
    <col min="7360" max="7360" width="11.44140625" style="204" customWidth="1"/>
    <col min="7361" max="7361" width="19.33203125" style="204" bestFit="1" customWidth="1"/>
    <col min="7362" max="7362" width="34.88671875" style="204" customWidth="1"/>
    <col min="7363" max="7363" width="8" style="204" bestFit="1" customWidth="1"/>
    <col min="7364" max="7364" width="30.44140625" style="204" bestFit="1" customWidth="1"/>
    <col min="7365" max="7365" width="11.6640625" style="204" bestFit="1" customWidth="1"/>
    <col min="7366" max="7366" width="8.88671875" style="204"/>
    <col min="7367" max="7367" width="13.88671875" style="204" bestFit="1" customWidth="1"/>
    <col min="7368" max="7607" width="8.88671875" style="204"/>
    <col min="7608" max="7608" width="8" style="204" customWidth="1"/>
    <col min="7609" max="7609" width="10.5546875" style="204" customWidth="1"/>
    <col min="7610" max="7610" width="8.5546875" style="204" customWidth="1"/>
    <col min="7611" max="7611" width="14.44140625" style="204" customWidth="1"/>
    <col min="7612" max="7612" width="75.109375" style="204" customWidth="1"/>
    <col min="7613" max="7613" width="12.44140625" style="204" customWidth="1"/>
    <col min="7614" max="7614" width="10.109375" style="204" customWidth="1"/>
    <col min="7615" max="7615" width="13.5546875" style="204" customWidth="1"/>
    <col min="7616" max="7616" width="11.44140625" style="204" customWidth="1"/>
    <col min="7617" max="7617" width="19.33203125" style="204" bestFit="1" customWidth="1"/>
    <col min="7618" max="7618" width="34.88671875" style="204" customWidth="1"/>
    <col min="7619" max="7619" width="8" style="204" bestFit="1" customWidth="1"/>
    <col min="7620" max="7620" width="30.44140625" style="204" bestFit="1" customWidth="1"/>
    <col min="7621" max="7621" width="11.6640625" style="204" bestFit="1" customWidth="1"/>
    <col min="7622" max="7622" width="8.88671875" style="204"/>
    <col min="7623" max="7623" width="13.88671875" style="204" bestFit="1" customWidth="1"/>
    <col min="7624" max="7863" width="8.88671875" style="204"/>
    <col min="7864" max="7864" width="8" style="204" customWidth="1"/>
    <col min="7865" max="7865" width="10.5546875" style="204" customWidth="1"/>
    <col min="7866" max="7866" width="8.5546875" style="204" customWidth="1"/>
    <col min="7867" max="7867" width="14.44140625" style="204" customWidth="1"/>
    <col min="7868" max="7868" width="75.109375" style="204" customWidth="1"/>
    <col min="7869" max="7869" width="12.44140625" style="204" customWidth="1"/>
    <col min="7870" max="7870" width="10.109375" style="204" customWidth="1"/>
    <col min="7871" max="7871" width="13.5546875" style="204" customWidth="1"/>
    <col min="7872" max="7872" width="11.44140625" style="204" customWidth="1"/>
    <col min="7873" max="7873" width="19.33203125" style="204" bestFit="1" customWidth="1"/>
    <col min="7874" max="7874" width="34.88671875" style="204" customWidth="1"/>
    <col min="7875" max="7875" width="8" style="204" bestFit="1" customWidth="1"/>
    <col min="7876" max="7876" width="30.44140625" style="204" bestFit="1" customWidth="1"/>
    <col min="7877" max="7877" width="11.6640625" style="204" bestFit="1" customWidth="1"/>
    <col min="7878" max="7878" width="8.88671875" style="204"/>
    <col min="7879" max="7879" width="13.88671875" style="204" bestFit="1" customWidth="1"/>
    <col min="7880" max="8119" width="8.88671875" style="204"/>
    <col min="8120" max="8120" width="8" style="204" customWidth="1"/>
    <col min="8121" max="8121" width="10.5546875" style="204" customWidth="1"/>
    <col min="8122" max="8122" width="8.5546875" style="204" customWidth="1"/>
    <col min="8123" max="8123" width="14.44140625" style="204" customWidth="1"/>
    <col min="8124" max="8124" width="75.109375" style="204" customWidth="1"/>
    <col min="8125" max="8125" width="12.44140625" style="204" customWidth="1"/>
    <col min="8126" max="8126" width="10.109375" style="204" customWidth="1"/>
    <col min="8127" max="8127" width="13.5546875" style="204" customWidth="1"/>
    <col min="8128" max="8128" width="11.44140625" style="204" customWidth="1"/>
    <col min="8129" max="8129" width="19.33203125" style="204" bestFit="1" customWidth="1"/>
    <col min="8130" max="8130" width="34.88671875" style="204" customWidth="1"/>
    <col min="8131" max="8131" width="8" style="204" bestFit="1" customWidth="1"/>
    <col min="8132" max="8132" width="30.44140625" style="204" bestFit="1" customWidth="1"/>
    <col min="8133" max="8133" width="11.6640625" style="204" bestFit="1" customWidth="1"/>
    <col min="8134" max="8134" width="8.88671875" style="204"/>
    <col min="8135" max="8135" width="13.88671875" style="204" bestFit="1" customWidth="1"/>
    <col min="8136" max="8375" width="8.88671875" style="204"/>
    <col min="8376" max="8376" width="8" style="204" customWidth="1"/>
    <col min="8377" max="8377" width="10.5546875" style="204" customWidth="1"/>
    <col min="8378" max="8378" width="8.5546875" style="204" customWidth="1"/>
    <col min="8379" max="8379" width="14.44140625" style="204" customWidth="1"/>
    <col min="8380" max="8380" width="75.109375" style="204" customWidth="1"/>
    <col min="8381" max="8381" width="12.44140625" style="204" customWidth="1"/>
    <col min="8382" max="8382" width="10.109375" style="204" customWidth="1"/>
    <col min="8383" max="8383" width="13.5546875" style="204" customWidth="1"/>
    <col min="8384" max="8384" width="11.44140625" style="204" customWidth="1"/>
    <col min="8385" max="8385" width="19.33203125" style="204" bestFit="1" customWidth="1"/>
    <col min="8386" max="8386" width="34.88671875" style="204" customWidth="1"/>
    <col min="8387" max="8387" width="8" style="204" bestFit="1" customWidth="1"/>
    <col min="8388" max="8388" width="30.44140625" style="204" bestFit="1" customWidth="1"/>
    <col min="8389" max="8389" width="11.6640625" style="204" bestFit="1" customWidth="1"/>
    <col min="8390" max="8390" width="8.88671875" style="204"/>
    <col min="8391" max="8391" width="13.88671875" style="204" bestFit="1" customWidth="1"/>
    <col min="8392" max="8631" width="8.88671875" style="204"/>
    <col min="8632" max="8632" width="8" style="204" customWidth="1"/>
    <col min="8633" max="8633" width="10.5546875" style="204" customWidth="1"/>
    <col min="8634" max="8634" width="8.5546875" style="204" customWidth="1"/>
    <col min="8635" max="8635" width="14.44140625" style="204" customWidth="1"/>
    <col min="8636" max="8636" width="75.109375" style="204" customWidth="1"/>
    <col min="8637" max="8637" width="12.44140625" style="204" customWidth="1"/>
    <col min="8638" max="8638" width="10.109375" style="204" customWidth="1"/>
    <col min="8639" max="8639" width="13.5546875" style="204" customWidth="1"/>
    <col min="8640" max="8640" width="11.44140625" style="204" customWidth="1"/>
    <col min="8641" max="8641" width="19.33203125" style="204" bestFit="1" customWidth="1"/>
    <col min="8642" max="8642" width="34.88671875" style="204" customWidth="1"/>
    <col min="8643" max="8643" width="8" style="204" bestFit="1" customWidth="1"/>
    <col min="8644" max="8644" width="30.44140625" style="204" bestFit="1" customWidth="1"/>
    <col min="8645" max="8645" width="11.6640625" style="204" bestFit="1" customWidth="1"/>
    <col min="8646" max="8646" width="8.88671875" style="204"/>
    <col min="8647" max="8647" width="13.88671875" style="204" bestFit="1" customWidth="1"/>
    <col min="8648" max="8887" width="8.88671875" style="204"/>
    <col min="8888" max="8888" width="8" style="204" customWidth="1"/>
    <col min="8889" max="8889" width="10.5546875" style="204" customWidth="1"/>
    <col min="8890" max="8890" width="8.5546875" style="204" customWidth="1"/>
    <col min="8891" max="8891" width="14.44140625" style="204" customWidth="1"/>
    <col min="8892" max="8892" width="75.109375" style="204" customWidth="1"/>
    <col min="8893" max="8893" width="12.44140625" style="204" customWidth="1"/>
    <col min="8894" max="8894" width="10.109375" style="204" customWidth="1"/>
    <col min="8895" max="8895" width="13.5546875" style="204" customWidth="1"/>
    <col min="8896" max="8896" width="11.44140625" style="204" customWidth="1"/>
    <col min="8897" max="8897" width="19.33203125" style="204" bestFit="1" customWidth="1"/>
    <col min="8898" max="8898" width="34.88671875" style="204" customWidth="1"/>
    <col min="8899" max="8899" width="8" style="204" bestFit="1" customWidth="1"/>
    <col min="8900" max="8900" width="30.44140625" style="204" bestFit="1" customWidth="1"/>
    <col min="8901" max="8901" width="11.6640625" style="204" bestFit="1" customWidth="1"/>
    <col min="8902" max="8902" width="8.88671875" style="204"/>
    <col min="8903" max="8903" width="13.88671875" style="204" bestFit="1" customWidth="1"/>
    <col min="8904" max="9143" width="8.88671875" style="204"/>
    <col min="9144" max="9144" width="8" style="204" customWidth="1"/>
    <col min="9145" max="9145" width="10.5546875" style="204" customWidth="1"/>
    <col min="9146" max="9146" width="8.5546875" style="204" customWidth="1"/>
    <col min="9147" max="9147" width="14.44140625" style="204" customWidth="1"/>
    <col min="9148" max="9148" width="75.109375" style="204" customWidth="1"/>
    <col min="9149" max="9149" width="12.44140625" style="204" customWidth="1"/>
    <col min="9150" max="9150" width="10.109375" style="204" customWidth="1"/>
    <col min="9151" max="9151" width="13.5546875" style="204" customWidth="1"/>
    <col min="9152" max="9152" width="11.44140625" style="204" customWidth="1"/>
    <col min="9153" max="9153" width="19.33203125" style="204" bestFit="1" customWidth="1"/>
    <col min="9154" max="9154" width="34.88671875" style="204" customWidth="1"/>
    <col min="9155" max="9155" width="8" style="204" bestFit="1" customWidth="1"/>
    <col min="9156" max="9156" width="30.44140625" style="204" bestFit="1" customWidth="1"/>
    <col min="9157" max="9157" width="11.6640625" style="204" bestFit="1" customWidth="1"/>
    <col min="9158" max="9158" width="8.88671875" style="204"/>
    <col min="9159" max="9159" width="13.88671875" style="204" bestFit="1" customWidth="1"/>
    <col min="9160" max="9399" width="8.88671875" style="204"/>
    <col min="9400" max="9400" width="8" style="204" customWidth="1"/>
    <col min="9401" max="9401" width="10.5546875" style="204" customWidth="1"/>
    <col min="9402" max="9402" width="8.5546875" style="204" customWidth="1"/>
    <col min="9403" max="9403" width="14.44140625" style="204" customWidth="1"/>
    <col min="9404" max="9404" width="75.109375" style="204" customWidth="1"/>
    <col min="9405" max="9405" width="12.44140625" style="204" customWidth="1"/>
    <col min="9406" max="9406" width="10.109375" style="204" customWidth="1"/>
    <col min="9407" max="9407" width="13.5546875" style="204" customWidth="1"/>
    <col min="9408" max="9408" width="11.44140625" style="204" customWidth="1"/>
    <col min="9409" max="9409" width="19.33203125" style="204" bestFit="1" customWidth="1"/>
    <col min="9410" max="9410" width="34.88671875" style="204" customWidth="1"/>
    <col min="9411" max="9411" width="8" style="204" bestFit="1" customWidth="1"/>
    <col min="9412" max="9412" width="30.44140625" style="204" bestFit="1" customWidth="1"/>
    <col min="9413" max="9413" width="11.6640625" style="204" bestFit="1" customWidth="1"/>
    <col min="9414" max="9414" width="8.88671875" style="204"/>
    <col min="9415" max="9415" width="13.88671875" style="204" bestFit="1" customWidth="1"/>
    <col min="9416" max="9655" width="8.88671875" style="204"/>
    <col min="9656" max="9656" width="8" style="204" customWidth="1"/>
    <col min="9657" max="9657" width="10.5546875" style="204" customWidth="1"/>
    <col min="9658" max="9658" width="8.5546875" style="204" customWidth="1"/>
    <col min="9659" max="9659" width="14.44140625" style="204" customWidth="1"/>
    <col min="9660" max="9660" width="75.109375" style="204" customWidth="1"/>
    <col min="9661" max="9661" width="12.44140625" style="204" customWidth="1"/>
    <col min="9662" max="9662" width="10.109375" style="204" customWidth="1"/>
    <col min="9663" max="9663" width="13.5546875" style="204" customWidth="1"/>
    <col min="9664" max="9664" width="11.44140625" style="204" customWidth="1"/>
    <col min="9665" max="9665" width="19.33203125" style="204" bestFit="1" customWidth="1"/>
    <col min="9666" max="9666" width="34.88671875" style="204" customWidth="1"/>
    <col min="9667" max="9667" width="8" style="204" bestFit="1" customWidth="1"/>
    <col min="9668" max="9668" width="30.44140625" style="204" bestFit="1" customWidth="1"/>
    <col min="9669" max="9669" width="11.6640625" style="204" bestFit="1" customWidth="1"/>
    <col min="9670" max="9670" width="8.88671875" style="204"/>
    <col min="9671" max="9671" width="13.88671875" style="204" bestFit="1" customWidth="1"/>
    <col min="9672" max="9911" width="8.88671875" style="204"/>
    <col min="9912" max="9912" width="8" style="204" customWidth="1"/>
    <col min="9913" max="9913" width="10.5546875" style="204" customWidth="1"/>
    <col min="9914" max="9914" width="8.5546875" style="204" customWidth="1"/>
    <col min="9915" max="9915" width="14.44140625" style="204" customWidth="1"/>
    <col min="9916" max="9916" width="75.109375" style="204" customWidth="1"/>
    <col min="9917" max="9917" width="12.44140625" style="204" customWidth="1"/>
    <col min="9918" max="9918" width="10.109375" style="204" customWidth="1"/>
    <col min="9919" max="9919" width="13.5546875" style="204" customWidth="1"/>
    <col min="9920" max="9920" width="11.44140625" style="204" customWidth="1"/>
    <col min="9921" max="9921" width="19.33203125" style="204" bestFit="1" customWidth="1"/>
    <col min="9922" max="9922" width="34.88671875" style="204" customWidth="1"/>
    <col min="9923" max="9923" width="8" style="204" bestFit="1" customWidth="1"/>
    <col min="9924" max="9924" width="30.44140625" style="204" bestFit="1" customWidth="1"/>
    <col min="9925" max="9925" width="11.6640625" style="204" bestFit="1" customWidth="1"/>
    <col min="9926" max="9926" width="8.88671875" style="204"/>
    <col min="9927" max="9927" width="13.88671875" style="204" bestFit="1" customWidth="1"/>
    <col min="9928" max="10167" width="8.88671875" style="204"/>
    <col min="10168" max="10168" width="8" style="204" customWidth="1"/>
    <col min="10169" max="10169" width="10.5546875" style="204" customWidth="1"/>
    <col min="10170" max="10170" width="8.5546875" style="204" customWidth="1"/>
    <col min="10171" max="10171" width="14.44140625" style="204" customWidth="1"/>
    <col min="10172" max="10172" width="75.109375" style="204" customWidth="1"/>
    <col min="10173" max="10173" width="12.44140625" style="204" customWidth="1"/>
    <col min="10174" max="10174" width="10.109375" style="204" customWidth="1"/>
    <col min="10175" max="10175" width="13.5546875" style="204" customWidth="1"/>
    <col min="10176" max="10176" width="11.44140625" style="204" customWidth="1"/>
    <col min="10177" max="10177" width="19.33203125" style="204" bestFit="1" customWidth="1"/>
    <col min="10178" max="10178" width="34.88671875" style="204" customWidth="1"/>
    <col min="10179" max="10179" width="8" style="204" bestFit="1" customWidth="1"/>
    <col min="10180" max="10180" width="30.44140625" style="204" bestFit="1" customWidth="1"/>
    <col min="10181" max="10181" width="11.6640625" style="204" bestFit="1" customWidth="1"/>
    <col min="10182" max="10182" width="8.88671875" style="204"/>
    <col min="10183" max="10183" width="13.88671875" style="204" bestFit="1" customWidth="1"/>
    <col min="10184" max="10423" width="8.88671875" style="204"/>
    <col min="10424" max="10424" width="8" style="204" customWidth="1"/>
    <col min="10425" max="10425" width="10.5546875" style="204" customWidth="1"/>
    <col min="10426" max="10426" width="8.5546875" style="204" customWidth="1"/>
    <col min="10427" max="10427" width="14.44140625" style="204" customWidth="1"/>
    <col min="10428" max="10428" width="75.109375" style="204" customWidth="1"/>
    <col min="10429" max="10429" width="12.44140625" style="204" customWidth="1"/>
    <col min="10430" max="10430" width="10.109375" style="204" customWidth="1"/>
    <col min="10431" max="10431" width="13.5546875" style="204" customWidth="1"/>
    <col min="10432" max="10432" width="11.44140625" style="204" customWidth="1"/>
    <col min="10433" max="10433" width="19.33203125" style="204" bestFit="1" customWidth="1"/>
    <col min="10434" max="10434" width="34.88671875" style="204" customWidth="1"/>
    <col min="10435" max="10435" width="8" style="204" bestFit="1" customWidth="1"/>
    <col min="10436" max="10436" width="30.44140625" style="204" bestFit="1" customWidth="1"/>
    <col min="10437" max="10437" width="11.6640625" style="204" bestFit="1" customWidth="1"/>
    <col min="10438" max="10438" width="8.88671875" style="204"/>
    <col min="10439" max="10439" width="13.88671875" style="204" bestFit="1" customWidth="1"/>
    <col min="10440" max="10679" width="8.88671875" style="204"/>
    <col min="10680" max="10680" width="8" style="204" customWidth="1"/>
    <col min="10681" max="10681" width="10.5546875" style="204" customWidth="1"/>
    <col min="10682" max="10682" width="8.5546875" style="204" customWidth="1"/>
    <col min="10683" max="10683" width="14.44140625" style="204" customWidth="1"/>
    <col min="10684" max="10684" width="75.109375" style="204" customWidth="1"/>
    <col min="10685" max="10685" width="12.44140625" style="204" customWidth="1"/>
    <col min="10686" max="10686" width="10.109375" style="204" customWidth="1"/>
    <col min="10687" max="10687" width="13.5546875" style="204" customWidth="1"/>
    <col min="10688" max="10688" width="11.44140625" style="204" customWidth="1"/>
    <col min="10689" max="10689" width="19.33203125" style="204" bestFit="1" customWidth="1"/>
    <col min="10690" max="10690" width="34.88671875" style="204" customWidth="1"/>
    <col min="10691" max="10691" width="8" style="204" bestFit="1" customWidth="1"/>
    <col min="10692" max="10692" width="30.44140625" style="204" bestFit="1" customWidth="1"/>
    <col min="10693" max="10693" width="11.6640625" style="204" bestFit="1" customWidth="1"/>
    <col min="10694" max="10694" width="8.88671875" style="204"/>
    <col min="10695" max="10695" width="13.88671875" style="204" bestFit="1" customWidth="1"/>
    <col min="10696" max="10935" width="8.88671875" style="204"/>
    <col min="10936" max="10936" width="8" style="204" customWidth="1"/>
    <col min="10937" max="10937" width="10.5546875" style="204" customWidth="1"/>
    <col min="10938" max="10938" width="8.5546875" style="204" customWidth="1"/>
    <col min="10939" max="10939" width="14.44140625" style="204" customWidth="1"/>
    <col min="10940" max="10940" width="75.109375" style="204" customWidth="1"/>
    <col min="10941" max="10941" width="12.44140625" style="204" customWidth="1"/>
    <col min="10942" max="10942" width="10.109375" style="204" customWidth="1"/>
    <col min="10943" max="10943" width="13.5546875" style="204" customWidth="1"/>
    <col min="10944" max="10944" width="11.44140625" style="204" customWidth="1"/>
    <col min="10945" max="10945" width="19.33203125" style="204" bestFit="1" customWidth="1"/>
    <col min="10946" max="10946" width="34.88671875" style="204" customWidth="1"/>
    <col min="10947" max="10947" width="8" style="204" bestFit="1" customWidth="1"/>
    <col min="10948" max="10948" width="30.44140625" style="204" bestFit="1" customWidth="1"/>
    <col min="10949" max="10949" width="11.6640625" style="204" bestFit="1" customWidth="1"/>
    <col min="10950" max="10950" width="8.88671875" style="204"/>
    <col min="10951" max="10951" width="13.88671875" style="204" bestFit="1" customWidth="1"/>
    <col min="10952" max="11191" width="8.88671875" style="204"/>
    <col min="11192" max="11192" width="8" style="204" customWidth="1"/>
    <col min="11193" max="11193" width="10.5546875" style="204" customWidth="1"/>
    <col min="11194" max="11194" width="8.5546875" style="204" customWidth="1"/>
    <col min="11195" max="11195" width="14.44140625" style="204" customWidth="1"/>
    <col min="11196" max="11196" width="75.109375" style="204" customWidth="1"/>
    <col min="11197" max="11197" width="12.44140625" style="204" customWidth="1"/>
    <col min="11198" max="11198" width="10.109375" style="204" customWidth="1"/>
    <col min="11199" max="11199" width="13.5546875" style="204" customWidth="1"/>
    <col min="11200" max="11200" width="11.44140625" style="204" customWidth="1"/>
    <col min="11201" max="11201" width="19.33203125" style="204" bestFit="1" customWidth="1"/>
    <col min="11202" max="11202" width="34.88671875" style="204" customWidth="1"/>
    <col min="11203" max="11203" width="8" style="204" bestFit="1" customWidth="1"/>
    <col min="11204" max="11204" width="30.44140625" style="204" bestFit="1" customWidth="1"/>
    <col min="11205" max="11205" width="11.6640625" style="204" bestFit="1" customWidth="1"/>
    <col min="11206" max="11206" width="8.88671875" style="204"/>
    <col min="11207" max="11207" width="13.88671875" style="204" bestFit="1" customWidth="1"/>
    <col min="11208" max="11447" width="8.88671875" style="204"/>
    <col min="11448" max="11448" width="8" style="204" customWidth="1"/>
    <col min="11449" max="11449" width="10.5546875" style="204" customWidth="1"/>
    <col min="11450" max="11450" width="8.5546875" style="204" customWidth="1"/>
    <col min="11451" max="11451" width="14.44140625" style="204" customWidth="1"/>
    <col min="11452" max="11452" width="75.109375" style="204" customWidth="1"/>
    <col min="11453" max="11453" width="12.44140625" style="204" customWidth="1"/>
    <col min="11454" max="11454" width="10.109375" style="204" customWidth="1"/>
    <col min="11455" max="11455" width="13.5546875" style="204" customWidth="1"/>
    <col min="11456" max="11456" width="11.44140625" style="204" customWidth="1"/>
    <col min="11457" max="11457" width="19.33203125" style="204" bestFit="1" customWidth="1"/>
    <col min="11458" max="11458" width="34.88671875" style="204" customWidth="1"/>
    <col min="11459" max="11459" width="8" style="204" bestFit="1" customWidth="1"/>
    <col min="11460" max="11460" width="30.44140625" style="204" bestFit="1" customWidth="1"/>
    <col min="11461" max="11461" width="11.6640625" style="204" bestFit="1" customWidth="1"/>
    <col min="11462" max="11462" width="8.88671875" style="204"/>
    <col min="11463" max="11463" width="13.88671875" style="204" bestFit="1" customWidth="1"/>
    <col min="11464" max="11703" width="8.88671875" style="204"/>
    <col min="11704" max="11704" width="8" style="204" customWidth="1"/>
    <col min="11705" max="11705" width="10.5546875" style="204" customWidth="1"/>
    <col min="11706" max="11706" width="8.5546875" style="204" customWidth="1"/>
    <col min="11707" max="11707" width="14.44140625" style="204" customWidth="1"/>
    <col min="11708" max="11708" width="75.109375" style="204" customWidth="1"/>
    <col min="11709" max="11709" width="12.44140625" style="204" customWidth="1"/>
    <col min="11710" max="11710" width="10.109375" style="204" customWidth="1"/>
    <col min="11711" max="11711" width="13.5546875" style="204" customWidth="1"/>
    <col min="11712" max="11712" width="11.44140625" style="204" customWidth="1"/>
    <col min="11713" max="11713" width="19.33203125" style="204" bestFit="1" customWidth="1"/>
    <col min="11714" max="11714" width="34.88671875" style="204" customWidth="1"/>
    <col min="11715" max="11715" width="8" style="204" bestFit="1" customWidth="1"/>
    <col min="11716" max="11716" width="30.44140625" style="204" bestFit="1" customWidth="1"/>
    <col min="11717" max="11717" width="11.6640625" style="204" bestFit="1" customWidth="1"/>
    <col min="11718" max="11718" width="8.88671875" style="204"/>
    <col min="11719" max="11719" width="13.88671875" style="204" bestFit="1" customWidth="1"/>
    <col min="11720" max="11959" width="8.88671875" style="204"/>
    <col min="11960" max="11960" width="8" style="204" customWidth="1"/>
    <col min="11961" max="11961" width="10.5546875" style="204" customWidth="1"/>
    <col min="11962" max="11962" width="8.5546875" style="204" customWidth="1"/>
    <col min="11963" max="11963" width="14.44140625" style="204" customWidth="1"/>
    <col min="11964" max="11964" width="75.109375" style="204" customWidth="1"/>
    <col min="11965" max="11965" width="12.44140625" style="204" customWidth="1"/>
    <col min="11966" max="11966" width="10.109375" style="204" customWidth="1"/>
    <col min="11967" max="11967" width="13.5546875" style="204" customWidth="1"/>
    <col min="11968" max="11968" width="11.44140625" style="204" customWidth="1"/>
    <col min="11969" max="11969" width="19.33203125" style="204" bestFit="1" customWidth="1"/>
    <col min="11970" max="11970" width="34.88671875" style="204" customWidth="1"/>
    <col min="11971" max="11971" width="8" style="204" bestFit="1" customWidth="1"/>
    <col min="11972" max="11972" width="30.44140625" style="204" bestFit="1" customWidth="1"/>
    <col min="11973" max="11973" width="11.6640625" style="204" bestFit="1" customWidth="1"/>
    <col min="11974" max="11974" width="8.88671875" style="204"/>
    <col min="11975" max="11975" width="13.88671875" style="204" bestFit="1" customWidth="1"/>
    <col min="11976" max="12215" width="8.88671875" style="204"/>
    <col min="12216" max="12216" width="8" style="204" customWidth="1"/>
    <col min="12217" max="12217" width="10.5546875" style="204" customWidth="1"/>
    <col min="12218" max="12218" width="8.5546875" style="204" customWidth="1"/>
    <col min="12219" max="12219" width="14.44140625" style="204" customWidth="1"/>
    <col min="12220" max="12220" width="75.109375" style="204" customWidth="1"/>
    <col min="12221" max="12221" width="12.44140625" style="204" customWidth="1"/>
    <col min="12222" max="12222" width="10.109375" style="204" customWidth="1"/>
    <col min="12223" max="12223" width="13.5546875" style="204" customWidth="1"/>
    <col min="12224" max="12224" width="11.44140625" style="204" customWidth="1"/>
    <col min="12225" max="12225" width="19.33203125" style="204" bestFit="1" customWidth="1"/>
    <col min="12226" max="12226" width="34.88671875" style="204" customWidth="1"/>
    <col min="12227" max="12227" width="8" style="204" bestFit="1" customWidth="1"/>
    <col min="12228" max="12228" width="30.44140625" style="204" bestFit="1" customWidth="1"/>
    <col min="12229" max="12229" width="11.6640625" style="204" bestFit="1" customWidth="1"/>
    <col min="12230" max="12230" width="8.88671875" style="204"/>
    <col min="12231" max="12231" width="13.88671875" style="204" bestFit="1" customWidth="1"/>
    <col min="12232" max="12471" width="8.88671875" style="204"/>
    <col min="12472" max="12472" width="8" style="204" customWidth="1"/>
    <col min="12473" max="12473" width="10.5546875" style="204" customWidth="1"/>
    <col min="12474" max="12474" width="8.5546875" style="204" customWidth="1"/>
    <col min="12475" max="12475" width="14.44140625" style="204" customWidth="1"/>
    <col min="12476" max="12476" width="75.109375" style="204" customWidth="1"/>
    <col min="12477" max="12477" width="12.44140625" style="204" customWidth="1"/>
    <col min="12478" max="12478" width="10.109375" style="204" customWidth="1"/>
    <col min="12479" max="12479" width="13.5546875" style="204" customWidth="1"/>
    <col min="12480" max="12480" width="11.44140625" style="204" customWidth="1"/>
    <col min="12481" max="12481" width="19.33203125" style="204" bestFit="1" customWidth="1"/>
    <col min="12482" max="12482" width="34.88671875" style="204" customWidth="1"/>
    <col min="12483" max="12483" width="8" style="204" bestFit="1" customWidth="1"/>
    <col min="12484" max="12484" width="30.44140625" style="204" bestFit="1" customWidth="1"/>
    <col min="12485" max="12485" width="11.6640625" style="204" bestFit="1" customWidth="1"/>
    <col min="12486" max="12486" width="8.88671875" style="204"/>
    <col min="12487" max="12487" width="13.88671875" style="204" bestFit="1" customWidth="1"/>
    <col min="12488" max="12727" width="8.88671875" style="204"/>
    <col min="12728" max="12728" width="8" style="204" customWidth="1"/>
    <col min="12729" max="12729" width="10.5546875" style="204" customWidth="1"/>
    <col min="12730" max="12730" width="8.5546875" style="204" customWidth="1"/>
    <col min="12731" max="12731" width="14.44140625" style="204" customWidth="1"/>
    <col min="12732" max="12732" width="75.109375" style="204" customWidth="1"/>
    <col min="12733" max="12733" width="12.44140625" style="204" customWidth="1"/>
    <col min="12734" max="12734" width="10.109375" style="204" customWidth="1"/>
    <col min="12735" max="12735" width="13.5546875" style="204" customWidth="1"/>
    <col min="12736" max="12736" width="11.44140625" style="204" customWidth="1"/>
    <col min="12737" max="12737" width="19.33203125" style="204" bestFit="1" customWidth="1"/>
    <col min="12738" max="12738" width="34.88671875" style="204" customWidth="1"/>
    <col min="12739" max="12739" width="8" style="204" bestFit="1" customWidth="1"/>
    <col min="12740" max="12740" width="30.44140625" style="204" bestFit="1" customWidth="1"/>
    <col min="12741" max="12741" width="11.6640625" style="204" bestFit="1" customWidth="1"/>
    <col min="12742" max="12742" width="8.88671875" style="204"/>
    <col min="12743" max="12743" width="13.88671875" style="204" bestFit="1" customWidth="1"/>
    <col min="12744" max="12983" width="8.88671875" style="204"/>
    <col min="12984" max="12984" width="8" style="204" customWidth="1"/>
    <col min="12985" max="12985" width="10.5546875" style="204" customWidth="1"/>
    <col min="12986" max="12986" width="8.5546875" style="204" customWidth="1"/>
    <col min="12987" max="12987" width="14.44140625" style="204" customWidth="1"/>
    <col min="12988" max="12988" width="75.109375" style="204" customWidth="1"/>
    <col min="12989" max="12989" width="12.44140625" style="204" customWidth="1"/>
    <col min="12990" max="12990" width="10.109375" style="204" customWidth="1"/>
    <col min="12991" max="12991" width="13.5546875" style="204" customWidth="1"/>
    <col min="12992" max="12992" width="11.44140625" style="204" customWidth="1"/>
    <col min="12993" max="12993" width="19.33203125" style="204" bestFit="1" customWidth="1"/>
    <col min="12994" max="12994" width="34.88671875" style="204" customWidth="1"/>
    <col min="12995" max="12995" width="8" style="204" bestFit="1" customWidth="1"/>
    <col min="12996" max="12996" width="30.44140625" style="204" bestFit="1" customWidth="1"/>
    <col min="12997" max="12997" width="11.6640625" style="204" bestFit="1" customWidth="1"/>
    <col min="12998" max="12998" width="8.88671875" style="204"/>
    <col min="12999" max="12999" width="13.88671875" style="204" bestFit="1" customWidth="1"/>
    <col min="13000" max="13239" width="8.88671875" style="204"/>
    <col min="13240" max="13240" width="8" style="204" customWidth="1"/>
    <col min="13241" max="13241" width="10.5546875" style="204" customWidth="1"/>
    <col min="13242" max="13242" width="8.5546875" style="204" customWidth="1"/>
    <col min="13243" max="13243" width="14.44140625" style="204" customWidth="1"/>
    <col min="13244" max="13244" width="75.109375" style="204" customWidth="1"/>
    <col min="13245" max="13245" width="12.44140625" style="204" customWidth="1"/>
    <col min="13246" max="13246" width="10.109375" style="204" customWidth="1"/>
    <col min="13247" max="13247" width="13.5546875" style="204" customWidth="1"/>
    <col min="13248" max="13248" width="11.44140625" style="204" customWidth="1"/>
    <col min="13249" max="13249" width="19.33203125" style="204" bestFit="1" customWidth="1"/>
    <col min="13250" max="13250" width="34.88671875" style="204" customWidth="1"/>
    <col min="13251" max="13251" width="8" style="204" bestFit="1" customWidth="1"/>
    <col min="13252" max="13252" width="30.44140625" style="204" bestFit="1" customWidth="1"/>
    <col min="13253" max="13253" width="11.6640625" style="204" bestFit="1" customWidth="1"/>
    <col min="13254" max="13254" width="8.88671875" style="204"/>
    <col min="13255" max="13255" width="13.88671875" style="204" bestFit="1" customWidth="1"/>
    <col min="13256" max="13495" width="8.88671875" style="204"/>
    <col min="13496" max="13496" width="8" style="204" customWidth="1"/>
    <col min="13497" max="13497" width="10.5546875" style="204" customWidth="1"/>
    <col min="13498" max="13498" width="8.5546875" style="204" customWidth="1"/>
    <col min="13499" max="13499" width="14.44140625" style="204" customWidth="1"/>
    <col min="13500" max="13500" width="75.109375" style="204" customWidth="1"/>
    <col min="13501" max="13501" width="12.44140625" style="204" customWidth="1"/>
    <col min="13502" max="13502" width="10.109375" style="204" customWidth="1"/>
    <col min="13503" max="13503" width="13.5546875" style="204" customWidth="1"/>
    <col min="13504" max="13504" width="11.44140625" style="204" customWidth="1"/>
    <col min="13505" max="13505" width="19.33203125" style="204" bestFit="1" customWidth="1"/>
    <col min="13506" max="13506" width="34.88671875" style="204" customWidth="1"/>
    <col min="13507" max="13507" width="8" style="204" bestFit="1" customWidth="1"/>
    <col min="13508" max="13508" width="30.44140625" style="204" bestFit="1" customWidth="1"/>
    <col min="13509" max="13509" width="11.6640625" style="204" bestFit="1" customWidth="1"/>
    <col min="13510" max="13510" width="8.88671875" style="204"/>
    <col min="13511" max="13511" width="13.88671875" style="204" bestFit="1" customWidth="1"/>
    <col min="13512" max="13751" width="8.88671875" style="204"/>
    <col min="13752" max="13752" width="8" style="204" customWidth="1"/>
    <col min="13753" max="13753" width="10.5546875" style="204" customWidth="1"/>
    <col min="13754" max="13754" width="8.5546875" style="204" customWidth="1"/>
    <col min="13755" max="13755" width="14.44140625" style="204" customWidth="1"/>
    <col min="13756" max="13756" width="75.109375" style="204" customWidth="1"/>
    <col min="13757" max="13757" width="12.44140625" style="204" customWidth="1"/>
    <col min="13758" max="13758" width="10.109375" style="204" customWidth="1"/>
    <col min="13759" max="13759" width="13.5546875" style="204" customWidth="1"/>
    <col min="13760" max="13760" width="11.44140625" style="204" customWidth="1"/>
    <col min="13761" max="13761" width="19.33203125" style="204" bestFit="1" customWidth="1"/>
    <col min="13762" max="13762" width="34.88671875" style="204" customWidth="1"/>
    <col min="13763" max="13763" width="8" style="204" bestFit="1" customWidth="1"/>
    <col min="13764" max="13764" width="30.44140625" style="204" bestFit="1" customWidth="1"/>
    <col min="13765" max="13765" width="11.6640625" style="204" bestFit="1" customWidth="1"/>
    <col min="13766" max="13766" width="8.88671875" style="204"/>
    <col min="13767" max="13767" width="13.88671875" style="204" bestFit="1" customWidth="1"/>
    <col min="13768" max="14007" width="8.88671875" style="204"/>
    <col min="14008" max="14008" width="8" style="204" customWidth="1"/>
    <col min="14009" max="14009" width="10.5546875" style="204" customWidth="1"/>
    <col min="14010" max="14010" width="8.5546875" style="204" customWidth="1"/>
    <col min="14011" max="14011" width="14.44140625" style="204" customWidth="1"/>
    <col min="14012" max="14012" width="75.109375" style="204" customWidth="1"/>
    <col min="14013" max="14013" width="12.44140625" style="204" customWidth="1"/>
    <col min="14014" max="14014" width="10.109375" style="204" customWidth="1"/>
    <col min="14015" max="14015" width="13.5546875" style="204" customWidth="1"/>
    <col min="14016" max="14016" width="11.44140625" style="204" customWidth="1"/>
    <col min="14017" max="14017" width="19.33203125" style="204" bestFit="1" customWidth="1"/>
    <col min="14018" max="14018" width="34.88671875" style="204" customWidth="1"/>
    <col min="14019" max="14019" width="8" style="204" bestFit="1" customWidth="1"/>
    <col min="14020" max="14020" width="30.44140625" style="204" bestFit="1" customWidth="1"/>
    <col min="14021" max="14021" width="11.6640625" style="204" bestFit="1" customWidth="1"/>
    <col min="14022" max="14022" width="8.88671875" style="204"/>
    <col min="14023" max="14023" width="13.88671875" style="204" bestFit="1" customWidth="1"/>
    <col min="14024" max="14263" width="8.88671875" style="204"/>
    <col min="14264" max="14264" width="8" style="204" customWidth="1"/>
    <col min="14265" max="14265" width="10.5546875" style="204" customWidth="1"/>
    <col min="14266" max="14266" width="8.5546875" style="204" customWidth="1"/>
    <col min="14267" max="14267" width="14.44140625" style="204" customWidth="1"/>
    <col min="14268" max="14268" width="75.109375" style="204" customWidth="1"/>
    <col min="14269" max="14269" width="12.44140625" style="204" customWidth="1"/>
    <col min="14270" max="14270" width="10.109375" style="204" customWidth="1"/>
    <col min="14271" max="14271" width="13.5546875" style="204" customWidth="1"/>
    <col min="14272" max="14272" width="11.44140625" style="204" customWidth="1"/>
    <col min="14273" max="14273" width="19.33203125" style="204" bestFit="1" customWidth="1"/>
    <col min="14274" max="14274" width="34.88671875" style="204" customWidth="1"/>
    <col min="14275" max="14275" width="8" style="204" bestFit="1" customWidth="1"/>
    <col min="14276" max="14276" width="30.44140625" style="204" bestFit="1" customWidth="1"/>
    <col min="14277" max="14277" width="11.6640625" style="204" bestFit="1" customWidth="1"/>
    <col min="14278" max="14278" width="8.88671875" style="204"/>
    <col min="14279" max="14279" width="13.88671875" style="204" bestFit="1" customWidth="1"/>
    <col min="14280" max="14519" width="8.88671875" style="204"/>
    <col min="14520" max="14520" width="8" style="204" customWidth="1"/>
    <col min="14521" max="14521" width="10.5546875" style="204" customWidth="1"/>
    <col min="14522" max="14522" width="8.5546875" style="204" customWidth="1"/>
    <col min="14523" max="14523" width="14.44140625" style="204" customWidth="1"/>
    <col min="14524" max="14524" width="75.109375" style="204" customWidth="1"/>
    <col min="14525" max="14525" width="12.44140625" style="204" customWidth="1"/>
    <col min="14526" max="14526" width="10.109375" style="204" customWidth="1"/>
    <col min="14527" max="14527" width="13.5546875" style="204" customWidth="1"/>
    <col min="14528" max="14528" width="11.44140625" style="204" customWidth="1"/>
    <col min="14529" max="14529" width="19.33203125" style="204" bestFit="1" customWidth="1"/>
    <col min="14530" max="14530" width="34.88671875" style="204" customWidth="1"/>
    <col min="14531" max="14531" width="8" style="204" bestFit="1" customWidth="1"/>
    <col min="14532" max="14532" width="30.44140625" style="204" bestFit="1" customWidth="1"/>
    <col min="14533" max="14533" width="11.6640625" style="204" bestFit="1" customWidth="1"/>
    <col min="14534" max="14534" width="8.88671875" style="204"/>
    <col min="14535" max="14535" width="13.88671875" style="204" bestFit="1" customWidth="1"/>
    <col min="14536" max="14775" width="8.88671875" style="204"/>
    <col min="14776" max="14776" width="8" style="204" customWidth="1"/>
    <col min="14777" max="14777" width="10.5546875" style="204" customWidth="1"/>
    <col min="14778" max="14778" width="8.5546875" style="204" customWidth="1"/>
    <col min="14779" max="14779" width="14.44140625" style="204" customWidth="1"/>
    <col min="14780" max="14780" width="75.109375" style="204" customWidth="1"/>
    <col min="14781" max="14781" width="12.44140625" style="204" customWidth="1"/>
    <col min="14782" max="14782" width="10.109375" style="204" customWidth="1"/>
    <col min="14783" max="14783" width="13.5546875" style="204" customWidth="1"/>
    <col min="14784" max="14784" width="11.44140625" style="204" customWidth="1"/>
    <col min="14785" max="14785" width="19.33203125" style="204" bestFit="1" customWidth="1"/>
    <col min="14786" max="14786" width="34.88671875" style="204" customWidth="1"/>
    <col min="14787" max="14787" width="8" style="204" bestFit="1" customWidth="1"/>
    <col min="14788" max="14788" width="30.44140625" style="204" bestFit="1" customWidth="1"/>
    <col min="14789" max="14789" width="11.6640625" style="204" bestFit="1" customWidth="1"/>
    <col min="14790" max="14790" width="8.88671875" style="204"/>
    <col min="14791" max="14791" width="13.88671875" style="204" bestFit="1" customWidth="1"/>
    <col min="14792" max="15031" width="8.88671875" style="204"/>
    <col min="15032" max="15032" width="8" style="204" customWidth="1"/>
    <col min="15033" max="15033" width="10.5546875" style="204" customWidth="1"/>
    <col min="15034" max="15034" width="8.5546875" style="204" customWidth="1"/>
    <col min="15035" max="15035" width="14.44140625" style="204" customWidth="1"/>
    <col min="15036" max="15036" width="75.109375" style="204" customWidth="1"/>
    <col min="15037" max="15037" width="12.44140625" style="204" customWidth="1"/>
    <col min="15038" max="15038" width="10.109375" style="204" customWidth="1"/>
    <col min="15039" max="15039" width="13.5546875" style="204" customWidth="1"/>
    <col min="15040" max="15040" width="11.44140625" style="204" customWidth="1"/>
    <col min="15041" max="15041" width="19.33203125" style="204" bestFit="1" customWidth="1"/>
    <col min="15042" max="15042" width="34.88671875" style="204" customWidth="1"/>
    <col min="15043" max="15043" width="8" style="204" bestFit="1" customWidth="1"/>
    <col min="15044" max="15044" width="30.44140625" style="204" bestFit="1" customWidth="1"/>
    <col min="15045" max="15045" width="11.6640625" style="204" bestFit="1" customWidth="1"/>
    <col min="15046" max="15046" width="8.88671875" style="204"/>
    <col min="15047" max="15047" width="13.88671875" style="204" bestFit="1" customWidth="1"/>
    <col min="15048" max="15287" width="8.88671875" style="204"/>
    <col min="15288" max="15288" width="8" style="204" customWidth="1"/>
    <col min="15289" max="15289" width="10.5546875" style="204" customWidth="1"/>
    <col min="15290" max="15290" width="8.5546875" style="204" customWidth="1"/>
    <col min="15291" max="15291" width="14.44140625" style="204" customWidth="1"/>
    <col min="15292" max="15292" width="75.109375" style="204" customWidth="1"/>
    <col min="15293" max="15293" width="12.44140625" style="204" customWidth="1"/>
    <col min="15294" max="15294" width="10.109375" style="204" customWidth="1"/>
    <col min="15295" max="15295" width="13.5546875" style="204" customWidth="1"/>
    <col min="15296" max="15296" width="11.44140625" style="204" customWidth="1"/>
    <col min="15297" max="15297" width="19.33203125" style="204" bestFit="1" customWidth="1"/>
    <col min="15298" max="15298" width="34.88671875" style="204" customWidth="1"/>
    <col min="15299" max="15299" width="8" style="204" bestFit="1" customWidth="1"/>
    <col min="15300" max="15300" width="30.44140625" style="204" bestFit="1" customWidth="1"/>
    <col min="15301" max="15301" width="11.6640625" style="204" bestFit="1" customWidth="1"/>
    <col min="15302" max="15302" width="8.88671875" style="204"/>
    <col min="15303" max="15303" width="13.88671875" style="204" bestFit="1" customWidth="1"/>
    <col min="15304" max="15543" width="8.88671875" style="204"/>
    <col min="15544" max="15544" width="8" style="204" customWidth="1"/>
    <col min="15545" max="15545" width="10.5546875" style="204" customWidth="1"/>
    <col min="15546" max="15546" width="8.5546875" style="204" customWidth="1"/>
    <col min="15547" max="15547" width="14.44140625" style="204" customWidth="1"/>
    <col min="15548" max="15548" width="75.109375" style="204" customWidth="1"/>
    <col min="15549" max="15549" width="12.44140625" style="204" customWidth="1"/>
    <col min="15550" max="15550" width="10.109375" style="204" customWidth="1"/>
    <col min="15551" max="15551" width="13.5546875" style="204" customWidth="1"/>
    <col min="15552" max="15552" width="11.44140625" style="204" customWidth="1"/>
    <col min="15553" max="15553" width="19.33203125" style="204" bestFit="1" customWidth="1"/>
    <col min="15554" max="15554" width="34.88671875" style="204" customWidth="1"/>
    <col min="15555" max="15555" width="8" style="204" bestFit="1" customWidth="1"/>
    <col min="15556" max="15556" width="30.44140625" style="204" bestFit="1" customWidth="1"/>
    <col min="15557" max="15557" width="11.6640625" style="204" bestFit="1" customWidth="1"/>
    <col min="15558" max="15558" width="8.88671875" style="204"/>
    <col min="15559" max="15559" width="13.88671875" style="204" bestFit="1" customWidth="1"/>
    <col min="15560" max="15799" width="8.88671875" style="204"/>
    <col min="15800" max="15800" width="8" style="204" customWidth="1"/>
    <col min="15801" max="15801" width="10.5546875" style="204" customWidth="1"/>
    <col min="15802" max="15802" width="8.5546875" style="204" customWidth="1"/>
    <col min="15803" max="15803" width="14.44140625" style="204" customWidth="1"/>
    <col min="15804" max="15804" width="75.109375" style="204" customWidth="1"/>
    <col min="15805" max="15805" width="12.44140625" style="204" customWidth="1"/>
    <col min="15806" max="15806" width="10.109375" style="204" customWidth="1"/>
    <col min="15807" max="15807" width="13.5546875" style="204" customWidth="1"/>
    <col min="15808" max="15808" width="11.44140625" style="204" customWidth="1"/>
    <col min="15809" max="15809" width="19.33203125" style="204" bestFit="1" customWidth="1"/>
    <col min="15810" max="15810" width="34.88671875" style="204" customWidth="1"/>
    <col min="15811" max="15811" width="8" style="204" bestFit="1" customWidth="1"/>
    <col min="15812" max="15812" width="30.44140625" style="204" bestFit="1" customWidth="1"/>
    <col min="15813" max="15813" width="11.6640625" style="204" bestFit="1" customWidth="1"/>
    <col min="15814" max="15814" width="8.88671875" style="204"/>
    <col min="15815" max="15815" width="13.88671875" style="204" bestFit="1" customWidth="1"/>
    <col min="15816" max="16055" width="8.88671875" style="204"/>
    <col min="16056" max="16056" width="8" style="204" customWidth="1"/>
    <col min="16057" max="16057" width="10.5546875" style="204" customWidth="1"/>
    <col min="16058" max="16058" width="8.5546875" style="204" customWidth="1"/>
    <col min="16059" max="16059" width="14.44140625" style="204" customWidth="1"/>
    <col min="16060" max="16060" width="75.109375" style="204" customWidth="1"/>
    <col min="16061" max="16061" width="12.44140625" style="204" customWidth="1"/>
    <col min="16062" max="16062" width="10.109375" style="204" customWidth="1"/>
    <col min="16063" max="16063" width="13.5546875" style="204" customWidth="1"/>
    <col min="16064" max="16064" width="11.44140625" style="204" customWidth="1"/>
    <col min="16065" max="16065" width="19.33203125" style="204" bestFit="1" customWidth="1"/>
    <col min="16066" max="16066" width="34.88671875" style="204" customWidth="1"/>
    <col min="16067" max="16067" width="8" style="204" bestFit="1" customWidth="1"/>
    <col min="16068" max="16068" width="30.44140625" style="204" bestFit="1" customWidth="1"/>
    <col min="16069" max="16069" width="11.6640625" style="204" bestFit="1" customWidth="1"/>
    <col min="16070" max="16070" width="8.88671875" style="204"/>
    <col min="16071" max="16071" width="13.88671875" style="204" bestFit="1" customWidth="1"/>
    <col min="16072" max="16384" width="8.88671875" style="204"/>
  </cols>
  <sheetData>
    <row r="1" spans="1:9" s="193" customFormat="1" ht="17.399999999999999">
      <c r="A1" s="359" t="s">
        <v>16962</v>
      </c>
      <c r="B1" s="359"/>
      <c r="C1" s="359"/>
      <c r="D1" s="359"/>
      <c r="E1" s="359"/>
      <c r="F1" s="359"/>
      <c r="G1" s="359"/>
      <c r="H1" s="359"/>
      <c r="I1" s="359"/>
    </row>
    <row r="2" spans="1:9" s="193" customFormat="1" ht="17.399999999999999">
      <c r="A2" s="359" t="s">
        <v>16963</v>
      </c>
      <c r="B2" s="359"/>
      <c r="C2" s="359"/>
      <c r="D2" s="359"/>
      <c r="E2" s="359"/>
      <c r="F2" s="359"/>
      <c r="G2" s="359"/>
      <c r="H2" s="359"/>
      <c r="I2" s="359"/>
    </row>
    <row r="3" spans="1:9" s="193" customFormat="1" ht="18" thickBot="1">
      <c r="A3" s="195"/>
      <c r="B3" s="195"/>
      <c r="C3" s="195"/>
      <c r="D3" s="196"/>
      <c r="E3" s="197"/>
      <c r="F3" s="198"/>
      <c r="G3" s="197"/>
      <c r="H3" s="199"/>
    </row>
    <row r="4" spans="1:9" s="193" customFormat="1" ht="18" thickBot="1">
      <c r="A4" s="360" t="s">
        <v>14</v>
      </c>
      <c r="B4" s="361"/>
      <c r="C4" s="362"/>
      <c r="D4" s="362"/>
      <c r="E4" s="362"/>
      <c r="F4" s="362"/>
      <c r="G4" s="362"/>
      <c r="H4" s="362"/>
      <c r="I4" s="363"/>
    </row>
    <row r="5" spans="1:9" s="200" customFormat="1" ht="30" customHeight="1">
      <c r="A5" s="364" t="s">
        <v>16964</v>
      </c>
      <c r="B5" s="365"/>
      <c r="C5" s="365"/>
      <c r="D5" s="365"/>
      <c r="E5" s="365"/>
      <c r="F5" s="365"/>
      <c r="G5" s="365"/>
      <c r="H5" s="365"/>
      <c r="I5" s="366"/>
    </row>
    <row r="6" spans="1:9" s="200" customFormat="1" ht="154.19999999999999" customHeight="1">
      <c r="A6" s="367" t="s">
        <v>16988</v>
      </c>
      <c r="B6" s="368"/>
      <c r="C6" s="368"/>
      <c r="D6" s="368"/>
      <c r="E6" s="368"/>
      <c r="F6" s="368"/>
      <c r="G6" s="368"/>
      <c r="H6" s="368"/>
      <c r="I6" s="369"/>
    </row>
    <row r="7" spans="1:9" s="200" customFormat="1" ht="29.4" customHeight="1">
      <c r="A7" s="356" t="s">
        <v>17053</v>
      </c>
      <c r="B7" s="357"/>
      <c r="C7" s="357"/>
      <c r="D7" s="357"/>
      <c r="E7" s="357"/>
      <c r="F7" s="357"/>
      <c r="G7" s="357"/>
      <c r="H7" s="357"/>
      <c r="I7" s="358"/>
    </row>
    <row r="8" spans="1:9" ht="27" thickBot="1">
      <c r="A8" s="370" t="s">
        <v>16965</v>
      </c>
      <c r="B8" s="371"/>
      <c r="C8" s="371"/>
      <c r="D8" s="371"/>
      <c r="E8" s="201" t="s">
        <v>16966</v>
      </c>
      <c r="F8" s="202">
        <v>0.28349999999999997</v>
      </c>
      <c r="G8" s="201" t="s">
        <v>16967</v>
      </c>
      <c r="H8" s="202">
        <v>0.16</v>
      </c>
      <c r="I8" s="203"/>
    </row>
    <row r="9" spans="1:9" s="193" customFormat="1" ht="25.8" thickBot="1">
      <c r="A9" s="205" t="s">
        <v>16863</v>
      </c>
      <c r="B9" s="206" t="s">
        <v>6</v>
      </c>
      <c r="C9" s="207" t="s">
        <v>7</v>
      </c>
      <c r="D9" s="208" t="s">
        <v>16968</v>
      </c>
      <c r="E9" s="207" t="s">
        <v>16969</v>
      </c>
      <c r="F9" s="209" t="s">
        <v>16970</v>
      </c>
      <c r="G9" s="208" t="s">
        <v>16971</v>
      </c>
      <c r="H9" s="208" t="s">
        <v>16972</v>
      </c>
      <c r="I9" s="210" t="s">
        <v>16973</v>
      </c>
    </row>
    <row r="10" spans="1:9">
      <c r="A10" s="211" t="s">
        <v>16974</v>
      </c>
      <c r="B10" s="212"/>
      <c r="C10" s="213"/>
      <c r="D10" s="214" t="s">
        <v>16874</v>
      </c>
      <c r="E10" s="215"/>
      <c r="F10" s="216"/>
      <c r="G10" s="215"/>
      <c r="H10" s="215"/>
      <c r="I10" s="217"/>
    </row>
    <row r="11" spans="1:9" s="224" customFormat="1" ht="22.8">
      <c r="A11" s="218" t="s">
        <v>16870</v>
      </c>
      <c r="B11" s="219" t="s">
        <v>16854</v>
      </c>
      <c r="C11" s="219">
        <v>51</v>
      </c>
      <c r="D11" s="220" t="s">
        <v>16871</v>
      </c>
      <c r="E11" s="219" t="s">
        <v>188</v>
      </c>
      <c r="F11" s="219">
        <v>3.75</v>
      </c>
      <c r="G11" s="221">
        <v>371.56</v>
      </c>
      <c r="H11" s="222">
        <f>TRUNC(G11*(1+$H$8),2)</f>
        <v>431</v>
      </c>
      <c r="I11" s="223">
        <f>TRUNC(H11*F11,2)</f>
        <v>1616.25</v>
      </c>
    </row>
    <row r="12" spans="1:9" s="233" customFormat="1" ht="15">
      <c r="A12" s="225"/>
      <c r="B12" s="226"/>
      <c r="C12" s="227"/>
      <c r="D12" s="228" t="s">
        <v>16975</v>
      </c>
      <c r="E12" s="227"/>
      <c r="F12" s="229"/>
      <c r="G12" s="230"/>
      <c r="H12" s="231"/>
      <c r="I12" s="232">
        <f>SUM(I10:I11)</f>
        <v>1616.25</v>
      </c>
    </row>
    <row r="13" spans="1:9" s="243" customFormat="1" ht="15">
      <c r="A13" s="234" t="s">
        <v>16976</v>
      </c>
      <c r="B13" s="235"/>
      <c r="C13" s="236"/>
      <c r="D13" s="237" t="s">
        <v>16977</v>
      </c>
      <c r="E13" s="238"/>
      <c r="F13" s="239"/>
      <c r="G13" s="240"/>
      <c r="H13" s="241"/>
      <c r="I13" s="242"/>
    </row>
    <row r="14" spans="1:9" s="249" customFormat="1" ht="22.8">
      <c r="A14" s="244" t="s">
        <v>16873</v>
      </c>
      <c r="B14" s="245" t="s">
        <v>16856</v>
      </c>
      <c r="C14" s="245">
        <v>91677</v>
      </c>
      <c r="D14" s="246" t="s">
        <v>22</v>
      </c>
      <c r="E14" s="245" t="s">
        <v>9</v>
      </c>
      <c r="F14" s="245">
        <v>30</v>
      </c>
      <c r="G14" s="245">
        <v>78.489999999999995</v>
      </c>
      <c r="H14" s="247">
        <f>TRUNC(G14*(1+$F$8),2)</f>
        <v>100.74</v>
      </c>
      <c r="I14" s="248">
        <f t="shared" ref="I14:I17" si="0">TRUNC(H14*F14,2)</f>
        <v>3022.2</v>
      </c>
    </row>
    <row r="15" spans="1:9" s="249" customFormat="1" ht="22.8">
      <c r="A15" s="244" t="s">
        <v>16900</v>
      </c>
      <c r="B15" s="245" t="s">
        <v>16856</v>
      </c>
      <c r="C15" s="250">
        <v>88264</v>
      </c>
      <c r="D15" s="251" t="s">
        <v>10</v>
      </c>
      <c r="E15" s="245" t="s">
        <v>9</v>
      </c>
      <c r="F15" s="245">
        <v>60</v>
      </c>
      <c r="G15" s="245">
        <v>20.71</v>
      </c>
      <c r="H15" s="247">
        <f t="shared" ref="H15:H17" si="1">TRUNC(G15*(1+$F$8),2)</f>
        <v>26.58</v>
      </c>
      <c r="I15" s="248">
        <f t="shared" si="0"/>
        <v>1594.8</v>
      </c>
    </row>
    <row r="16" spans="1:9" s="249" customFormat="1" ht="22.8">
      <c r="A16" s="244" t="s">
        <v>16901</v>
      </c>
      <c r="B16" s="252" t="s">
        <v>16856</v>
      </c>
      <c r="C16" s="245">
        <v>90772</v>
      </c>
      <c r="D16" s="246" t="s">
        <v>24</v>
      </c>
      <c r="E16" s="253" t="s">
        <v>9</v>
      </c>
      <c r="F16" s="245">
        <v>140</v>
      </c>
      <c r="G16" s="245">
        <v>13.18</v>
      </c>
      <c r="H16" s="247">
        <f t="shared" si="1"/>
        <v>16.91</v>
      </c>
      <c r="I16" s="248">
        <f t="shared" si="0"/>
        <v>2367.4</v>
      </c>
    </row>
    <row r="17" spans="1:9" s="233" customFormat="1" ht="22.8">
      <c r="A17" s="244" t="s">
        <v>16978</v>
      </c>
      <c r="B17" s="245" t="s">
        <v>16856</v>
      </c>
      <c r="C17" s="254">
        <v>88247</v>
      </c>
      <c r="D17" s="255" t="s">
        <v>8</v>
      </c>
      <c r="E17" s="245" t="s">
        <v>9</v>
      </c>
      <c r="F17" s="245">
        <v>180</v>
      </c>
      <c r="G17" s="245">
        <v>17.23</v>
      </c>
      <c r="H17" s="247">
        <f t="shared" si="1"/>
        <v>22.11</v>
      </c>
      <c r="I17" s="223">
        <f t="shared" si="0"/>
        <v>3979.8</v>
      </c>
    </row>
    <row r="18" spans="1:9" s="233" customFormat="1" ht="15">
      <c r="A18" s="225"/>
      <c r="B18" s="256"/>
      <c r="C18" s="257"/>
      <c r="D18" s="258" t="s">
        <v>16975</v>
      </c>
      <c r="E18" s="257"/>
      <c r="F18" s="259"/>
      <c r="G18" s="260"/>
      <c r="H18" s="231"/>
      <c r="I18" s="232">
        <f>SUM(I13:I17)</f>
        <v>10964.2</v>
      </c>
    </row>
    <row r="19" spans="1:9" s="233" customFormat="1" ht="15">
      <c r="A19" s="234" t="s">
        <v>16979</v>
      </c>
      <c r="B19" s="235"/>
      <c r="C19" s="236"/>
      <c r="D19" s="237" t="s">
        <v>16980</v>
      </c>
      <c r="E19" s="238"/>
      <c r="F19" s="239"/>
      <c r="G19" s="240"/>
      <c r="H19" s="241"/>
      <c r="I19" s="242"/>
    </row>
    <row r="20" spans="1:9" s="233" customFormat="1" ht="22.8">
      <c r="A20" s="261" t="s">
        <v>16875</v>
      </c>
      <c r="B20" s="245" t="s">
        <v>16856</v>
      </c>
      <c r="C20" s="252">
        <v>2377</v>
      </c>
      <c r="D20" s="265" t="s">
        <v>16989</v>
      </c>
      <c r="E20" s="252" t="s">
        <v>6434</v>
      </c>
      <c r="F20" s="245">
        <v>1</v>
      </c>
      <c r="G20" s="262">
        <v>541.54</v>
      </c>
      <c r="H20" s="263">
        <f>TRUNC(G20*(1+$H$8),2)</f>
        <v>628.17999999999995</v>
      </c>
      <c r="I20" s="223">
        <f t="shared" ref="I20:I65" si="2">TRUNC(H20*F20,2)</f>
        <v>628.17999999999995</v>
      </c>
    </row>
    <row r="21" spans="1:9" s="233" customFormat="1" ht="22.8">
      <c r="A21" s="261" t="s">
        <v>16876</v>
      </c>
      <c r="B21" s="245" t="s">
        <v>16856</v>
      </c>
      <c r="C21" s="252">
        <v>2374</v>
      </c>
      <c r="D21" s="246" t="s">
        <v>9848</v>
      </c>
      <c r="E21" s="252" t="s">
        <v>6434</v>
      </c>
      <c r="F21" s="245">
        <v>1</v>
      </c>
      <c r="G21" s="262">
        <v>385.88</v>
      </c>
      <c r="H21" s="263">
        <f t="shared" ref="H21:H65" si="3">TRUNC(G21*(1+$H$8),2)</f>
        <v>447.62</v>
      </c>
      <c r="I21" s="223">
        <f t="shared" si="2"/>
        <v>447.62</v>
      </c>
    </row>
    <row r="22" spans="1:9" s="233" customFormat="1" ht="45.6">
      <c r="A22" s="261" t="s">
        <v>16877</v>
      </c>
      <c r="B22" s="245" t="s">
        <v>16856</v>
      </c>
      <c r="C22" s="252">
        <v>1580</v>
      </c>
      <c r="D22" s="246" t="s">
        <v>14604</v>
      </c>
      <c r="E22" s="252" t="s">
        <v>6434</v>
      </c>
      <c r="F22" s="245">
        <v>15</v>
      </c>
      <c r="G22" s="262">
        <v>7.3</v>
      </c>
      <c r="H22" s="263">
        <f t="shared" si="3"/>
        <v>8.4600000000000009</v>
      </c>
      <c r="I22" s="223">
        <f t="shared" si="2"/>
        <v>126.9</v>
      </c>
    </row>
    <row r="23" spans="1:9" s="233" customFormat="1" ht="34.200000000000003">
      <c r="A23" s="261" t="s">
        <v>16878</v>
      </c>
      <c r="B23" s="245" t="s">
        <v>16856</v>
      </c>
      <c r="C23" s="252">
        <v>1578</v>
      </c>
      <c r="D23" s="246" t="s">
        <v>14599</v>
      </c>
      <c r="E23" s="252" t="s">
        <v>6434</v>
      </c>
      <c r="F23" s="245">
        <v>10</v>
      </c>
      <c r="G23" s="262">
        <v>4.75</v>
      </c>
      <c r="H23" s="263">
        <f t="shared" si="3"/>
        <v>5.51</v>
      </c>
      <c r="I23" s="223">
        <f t="shared" si="2"/>
        <v>55.1</v>
      </c>
    </row>
    <row r="24" spans="1:9" s="233" customFormat="1" ht="34.200000000000003">
      <c r="A24" s="261" t="s">
        <v>16879</v>
      </c>
      <c r="B24" s="245" t="s">
        <v>16856</v>
      </c>
      <c r="C24" s="252">
        <v>1576</v>
      </c>
      <c r="D24" s="246" t="s">
        <v>14595</v>
      </c>
      <c r="E24" s="252" t="s">
        <v>6434</v>
      </c>
      <c r="F24" s="245">
        <v>5</v>
      </c>
      <c r="G24" s="262">
        <v>2.4300000000000002</v>
      </c>
      <c r="H24" s="263">
        <f t="shared" si="3"/>
        <v>2.81</v>
      </c>
      <c r="I24" s="223">
        <f t="shared" si="2"/>
        <v>14.05</v>
      </c>
    </row>
    <row r="25" spans="1:9" s="233" customFormat="1" ht="34.200000000000003">
      <c r="A25" s="261" t="s">
        <v>16880</v>
      </c>
      <c r="B25" s="245" t="s">
        <v>16856</v>
      </c>
      <c r="C25" s="252">
        <v>1575</v>
      </c>
      <c r="D25" s="246" t="s">
        <v>14593</v>
      </c>
      <c r="E25" s="252" t="s">
        <v>6434</v>
      </c>
      <c r="F25" s="245">
        <v>10</v>
      </c>
      <c r="G25" s="262">
        <v>1.75</v>
      </c>
      <c r="H25" s="263">
        <f t="shared" si="3"/>
        <v>2.0299999999999998</v>
      </c>
      <c r="I25" s="223">
        <f t="shared" si="2"/>
        <v>20.3</v>
      </c>
    </row>
    <row r="26" spans="1:9" s="233" customFormat="1" ht="45.6">
      <c r="A26" s="261" t="s">
        <v>16882</v>
      </c>
      <c r="B26" s="245" t="s">
        <v>16856</v>
      </c>
      <c r="C26" s="252">
        <v>998</v>
      </c>
      <c r="D26" s="246" t="s">
        <v>7936</v>
      </c>
      <c r="E26" s="252" t="s">
        <v>6455</v>
      </c>
      <c r="F26" s="245">
        <v>70</v>
      </c>
      <c r="G26" s="262">
        <v>96.83</v>
      </c>
      <c r="H26" s="263">
        <f t="shared" si="3"/>
        <v>112.32</v>
      </c>
      <c r="I26" s="223">
        <f t="shared" si="2"/>
        <v>7862.4</v>
      </c>
    </row>
    <row r="27" spans="1:9" s="233" customFormat="1" ht="45.6">
      <c r="A27" s="261" t="s">
        <v>16883</v>
      </c>
      <c r="B27" s="245" t="s">
        <v>16856</v>
      </c>
      <c r="C27" s="252">
        <v>1018</v>
      </c>
      <c r="D27" s="246" t="s">
        <v>7930</v>
      </c>
      <c r="E27" s="252" t="s">
        <v>6455</v>
      </c>
      <c r="F27" s="245">
        <v>100</v>
      </c>
      <c r="G27" s="262">
        <v>52.62</v>
      </c>
      <c r="H27" s="263">
        <f t="shared" si="3"/>
        <v>61.03</v>
      </c>
      <c r="I27" s="223">
        <f t="shared" si="2"/>
        <v>6103</v>
      </c>
    </row>
    <row r="28" spans="1:9" s="233" customFormat="1" ht="45.6">
      <c r="A28" s="261" t="s">
        <v>16887</v>
      </c>
      <c r="B28" s="245" t="s">
        <v>16856</v>
      </c>
      <c r="C28" s="252">
        <v>996</v>
      </c>
      <c r="D28" s="246" t="s">
        <v>7920</v>
      </c>
      <c r="E28" s="252" t="s">
        <v>6455</v>
      </c>
      <c r="F28" s="245">
        <v>30</v>
      </c>
      <c r="G28" s="262">
        <v>26.78</v>
      </c>
      <c r="H28" s="263">
        <f t="shared" si="3"/>
        <v>31.06</v>
      </c>
      <c r="I28" s="223">
        <f t="shared" si="2"/>
        <v>931.8</v>
      </c>
    </row>
    <row r="29" spans="1:9" s="233" customFormat="1" ht="45.6">
      <c r="A29" s="261" t="s">
        <v>16888</v>
      </c>
      <c r="B29" s="245" t="s">
        <v>16856</v>
      </c>
      <c r="C29" s="252">
        <v>995</v>
      </c>
      <c r="D29" s="246" t="s">
        <v>7913</v>
      </c>
      <c r="E29" s="252" t="s">
        <v>6455</v>
      </c>
      <c r="F29" s="245">
        <v>20</v>
      </c>
      <c r="G29" s="262">
        <v>17.59</v>
      </c>
      <c r="H29" s="263">
        <f t="shared" si="3"/>
        <v>20.399999999999999</v>
      </c>
      <c r="I29" s="223">
        <f t="shared" si="2"/>
        <v>408</v>
      </c>
    </row>
    <row r="30" spans="1:9" s="233" customFormat="1" ht="34.200000000000003">
      <c r="A30" s="261" t="s">
        <v>16889</v>
      </c>
      <c r="B30" s="245" t="s">
        <v>16856</v>
      </c>
      <c r="C30" s="252">
        <v>34643</v>
      </c>
      <c r="D30" s="246" t="s">
        <v>8204</v>
      </c>
      <c r="E30" s="252" t="s">
        <v>6434</v>
      </c>
      <c r="F30" s="245">
        <v>5</v>
      </c>
      <c r="G30" s="262">
        <v>36.83</v>
      </c>
      <c r="H30" s="263">
        <f t="shared" si="3"/>
        <v>42.72</v>
      </c>
      <c r="I30" s="223">
        <f t="shared" si="2"/>
        <v>213.6</v>
      </c>
    </row>
    <row r="31" spans="1:9" s="233" customFormat="1" ht="34.200000000000003">
      <c r="A31" s="261" t="s">
        <v>16890</v>
      </c>
      <c r="B31" s="245" t="s">
        <v>16856</v>
      </c>
      <c r="C31" s="252">
        <v>11991</v>
      </c>
      <c r="D31" s="246" t="s">
        <v>10874</v>
      </c>
      <c r="E31" s="252" t="s">
        <v>6434</v>
      </c>
      <c r="F31" s="245">
        <v>5</v>
      </c>
      <c r="G31" s="262">
        <v>53.8</v>
      </c>
      <c r="H31" s="263">
        <f t="shared" si="3"/>
        <v>62.4</v>
      </c>
      <c r="I31" s="223">
        <f t="shared" si="2"/>
        <v>312</v>
      </c>
    </row>
    <row r="32" spans="1:9" s="233" customFormat="1" ht="34.200000000000003">
      <c r="A32" s="261" t="s">
        <v>16891</v>
      </c>
      <c r="B32" s="245" t="s">
        <v>16856</v>
      </c>
      <c r="C32" s="252">
        <v>416</v>
      </c>
      <c r="D32" s="246" t="s">
        <v>10761</v>
      </c>
      <c r="E32" s="252" t="s">
        <v>6434</v>
      </c>
      <c r="F32" s="245">
        <v>5</v>
      </c>
      <c r="G32" s="262">
        <v>7.09</v>
      </c>
      <c r="H32" s="263">
        <f t="shared" si="3"/>
        <v>8.2200000000000006</v>
      </c>
      <c r="I32" s="223">
        <f t="shared" si="2"/>
        <v>41.1</v>
      </c>
    </row>
    <row r="33" spans="1:9" s="233" customFormat="1" ht="22.8">
      <c r="A33" s="261" t="s">
        <v>16892</v>
      </c>
      <c r="B33" s="245" t="s">
        <v>16856</v>
      </c>
      <c r="C33" s="252">
        <v>20111</v>
      </c>
      <c r="D33" s="246" t="s">
        <v>10555</v>
      </c>
      <c r="E33" s="252" t="s">
        <v>6434</v>
      </c>
      <c r="F33" s="245">
        <v>3</v>
      </c>
      <c r="G33" s="262">
        <v>9.99</v>
      </c>
      <c r="H33" s="263">
        <f t="shared" si="3"/>
        <v>11.58</v>
      </c>
      <c r="I33" s="223">
        <f t="shared" si="2"/>
        <v>34.74</v>
      </c>
    </row>
    <row r="34" spans="1:9" s="233" customFormat="1" ht="45.6">
      <c r="A34" s="261" t="s">
        <v>16893</v>
      </c>
      <c r="B34" s="245" t="s">
        <v>16856</v>
      </c>
      <c r="C34" s="252">
        <v>39248</v>
      </c>
      <c r="D34" s="246" t="s">
        <v>10128</v>
      </c>
      <c r="E34" s="252" t="s">
        <v>6455</v>
      </c>
      <c r="F34" s="245">
        <v>10</v>
      </c>
      <c r="G34" s="262">
        <v>10.54</v>
      </c>
      <c r="H34" s="263">
        <f t="shared" si="3"/>
        <v>12.22</v>
      </c>
      <c r="I34" s="223">
        <f t="shared" si="2"/>
        <v>122.2</v>
      </c>
    </row>
    <row r="35" spans="1:9" s="233" customFormat="1" ht="45.6">
      <c r="A35" s="261" t="s">
        <v>16894</v>
      </c>
      <c r="B35" s="245" t="s">
        <v>16856</v>
      </c>
      <c r="C35" s="252">
        <v>2442</v>
      </c>
      <c r="D35" s="246" t="s">
        <v>10127</v>
      </c>
      <c r="E35" s="252" t="s">
        <v>6455</v>
      </c>
      <c r="F35" s="245">
        <v>20</v>
      </c>
      <c r="G35" s="262">
        <v>7.56</v>
      </c>
      <c r="H35" s="263">
        <f t="shared" si="3"/>
        <v>8.76</v>
      </c>
      <c r="I35" s="223">
        <f t="shared" si="2"/>
        <v>175.2</v>
      </c>
    </row>
    <row r="36" spans="1:9" s="233" customFormat="1" ht="45.6">
      <c r="A36" s="261" t="s">
        <v>16895</v>
      </c>
      <c r="B36" s="245" t="s">
        <v>16856</v>
      </c>
      <c r="C36" s="252">
        <v>2446</v>
      </c>
      <c r="D36" s="246" t="s">
        <v>10126</v>
      </c>
      <c r="E36" s="252" t="s">
        <v>6455</v>
      </c>
      <c r="F36" s="245">
        <v>10</v>
      </c>
      <c r="G36" s="262">
        <v>5.4</v>
      </c>
      <c r="H36" s="263">
        <f t="shared" si="3"/>
        <v>6.26</v>
      </c>
      <c r="I36" s="223">
        <f t="shared" si="2"/>
        <v>62.6</v>
      </c>
    </row>
    <row r="37" spans="1:9" s="233" customFormat="1" ht="45.6">
      <c r="A37" s="261" t="s">
        <v>16896</v>
      </c>
      <c r="B37" s="245" t="s">
        <v>16856</v>
      </c>
      <c r="C37" s="252">
        <v>39246</v>
      </c>
      <c r="D37" s="246" t="s">
        <v>10122</v>
      </c>
      <c r="E37" s="252" t="s">
        <v>6455</v>
      </c>
      <c r="F37" s="245">
        <v>20</v>
      </c>
      <c r="G37" s="262">
        <v>3.76</v>
      </c>
      <c r="H37" s="263">
        <f t="shared" si="3"/>
        <v>4.3600000000000003</v>
      </c>
      <c r="I37" s="223">
        <f t="shared" si="2"/>
        <v>87.2</v>
      </c>
    </row>
    <row r="38" spans="1:9" s="233" customFormat="1" ht="45.6">
      <c r="A38" s="261" t="s">
        <v>16897</v>
      </c>
      <c r="B38" s="245" t="s">
        <v>16856</v>
      </c>
      <c r="C38" s="252">
        <v>39247</v>
      </c>
      <c r="D38" s="246" t="s">
        <v>10124</v>
      </c>
      <c r="E38" s="252" t="s">
        <v>6455</v>
      </c>
      <c r="F38" s="245">
        <v>20</v>
      </c>
      <c r="G38" s="262">
        <v>3.28</v>
      </c>
      <c r="H38" s="263">
        <f t="shared" si="3"/>
        <v>3.8</v>
      </c>
      <c r="I38" s="223">
        <f t="shared" si="2"/>
        <v>76</v>
      </c>
    </row>
    <row r="39" spans="1:9" s="233" customFormat="1" ht="15">
      <c r="A39" s="261" t="s">
        <v>16898</v>
      </c>
      <c r="B39" s="245" t="s">
        <v>16856</v>
      </c>
      <c r="C39" s="252">
        <v>867</v>
      </c>
      <c r="D39" s="246" t="s">
        <v>7863</v>
      </c>
      <c r="E39" s="252" t="s">
        <v>6455</v>
      </c>
      <c r="F39" s="245">
        <v>130</v>
      </c>
      <c r="G39" s="262">
        <v>42.79</v>
      </c>
      <c r="H39" s="263">
        <f t="shared" si="3"/>
        <v>49.63</v>
      </c>
      <c r="I39" s="223">
        <f t="shared" si="2"/>
        <v>6451.9</v>
      </c>
    </row>
    <row r="40" spans="1:9" s="233" customFormat="1" ht="15">
      <c r="A40" s="261" t="s">
        <v>16899</v>
      </c>
      <c r="B40" s="245" t="s">
        <v>6424</v>
      </c>
      <c r="C40" s="252" t="s">
        <v>4</v>
      </c>
      <c r="D40" s="266" t="s">
        <v>16884</v>
      </c>
      <c r="E40" s="252" t="s">
        <v>16885</v>
      </c>
      <c r="F40" s="245">
        <v>25</v>
      </c>
      <c r="G40" s="262">
        <v>6.32</v>
      </c>
      <c r="H40" s="263">
        <f t="shared" si="3"/>
        <v>7.33</v>
      </c>
      <c r="I40" s="223">
        <f t="shared" si="2"/>
        <v>183.25</v>
      </c>
    </row>
    <row r="41" spans="1:9" s="233" customFormat="1" ht="15">
      <c r="A41" s="261" t="s">
        <v>16903</v>
      </c>
      <c r="B41" s="245" t="s">
        <v>6424</v>
      </c>
      <c r="C41" s="252" t="s">
        <v>4</v>
      </c>
      <c r="D41" s="266" t="s">
        <v>16908</v>
      </c>
      <c r="E41" s="252" t="s">
        <v>16885</v>
      </c>
      <c r="F41" s="245">
        <v>25</v>
      </c>
      <c r="G41" s="262">
        <v>6.32</v>
      </c>
      <c r="H41" s="263">
        <f t="shared" si="3"/>
        <v>7.33</v>
      </c>
      <c r="I41" s="223">
        <f t="shared" si="2"/>
        <v>183.25</v>
      </c>
    </row>
    <row r="42" spans="1:9" s="233" customFormat="1" ht="15">
      <c r="A42" s="261" t="s">
        <v>16909</v>
      </c>
      <c r="B42" s="245" t="s">
        <v>6424</v>
      </c>
      <c r="C42" s="252" t="s">
        <v>4</v>
      </c>
      <c r="D42" s="266" t="s">
        <v>16886</v>
      </c>
      <c r="E42" s="252" t="s">
        <v>3</v>
      </c>
      <c r="F42" s="245">
        <v>320</v>
      </c>
      <c r="G42" s="262">
        <v>6.85</v>
      </c>
      <c r="H42" s="263">
        <f t="shared" si="3"/>
        <v>7.94</v>
      </c>
      <c r="I42" s="223">
        <f t="shared" si="2"/>
        <v>2540.8000000000002</v>
      </c>
    </row>
    <row r="43" spans="1:9" s="233" customFormat="1" ht="15">
      <c r="A43" s="261" t="s">
        <v>16910</v>
      </c>
      <c r="B43" s="245" t="s">
        <v>6424</v>
      </c>
      <c r="C43" s="252" t="s">
        <v>4</v>
      </c>
      <c r="D43" s="266" t="s">
        <v>16886</v>
      </c>
      <c r="E43" s="252" t="s">
        <v>3</v>
      </c>
      <c r="F43" s="245">
        <v>320</v>
      </c>
      <c r="G43" s="262">
        <v>6.85</v>
      </c>
      <c r="H43" s="263">
        <f t="shared" si="3"/>
        <v>7.94</v>
      </c>
      <c r="I43" s="223">
        <f t="shared" si="2"/>
        <v>2540.8000000000002</v>
      </c>
    </row>
    <row r="44" spans="1:9" s="233" customFormat="1" ht="45.6">
      <c r="A44" s="261" t="s">
        <v>16911</v>
      </c>
      <c r="B44" s="245" t="s">
        <v>6424</v>
      </c>
      <c r="C44" s="252" t="s">
        <v>4</v>
      </c>
      <c r="D44" s="266" t="s">
        <v>16953</v>
      </c>
      <c r="E44" s="252" t="s">
        <v>16885</v>
      </c>
      <c r="F44" s="245">
        <v>1</v>
      </c>
      <c r="G44" s="262">
        <v>23800.2</v>
      </c>
      <c r="H44" s="263">
        <f t="shared" si="3"/>
        <v>27608.23</v>
      </c>
      <c r="I44" s="223">
        <f t="shared" si="2"/>
        <v>27608.23</v>
      </c>
    </row>
    <row r="45" spans="1:9" s="233" customFormat="1" ht="171">
      <c r="A45" s="261" t="s">
        <v>16912</v>
      </c>
      <c r="B45" s="245" t="s">
        <v>6424</v>
      </c>
      <c r="C45" s="252" t="s">
        <v>4</v>
      </c>
      <c r="D45" s="266" t="s">
        <v>16921</v>
      </c>
      <c r="E45" s="252" t="s">
        <v>16885</v>
      </c>
      <c r="F45" s="245">
        <v>1</v>
      </c>
      <c r="G45" s="262">
        <v>8300.33</v>
      </c>
      <c r="H45" s="263">
        <f t="shared" si="3"/>
        <v>9628.3799999999992</v>
      </c>
      <c r="I45" s="223">
        <f t="shared" si="2"/>
        <v>9628.3799999999992</v>
      </c>
    </row>
    <row r="46" spans="1:9" s="233" customFormat="1" ht="34.200000000000003">
      <c r="A46" s="261" t="s">
        <v>16913</v>
      </c>
      <c r="B46" s="245" t="s">
        <v>6424</v>
      </c>
      <c r="C46" s="252" t="s">
        <v>4</v>
      </c>
      <c r="D46" s="266" t="s">
        <v>16956</v>
      </c>
      <c r="E46" s="252" t="s">
        <v>16885</v>
      </c>
      <c r="F46" s="245">
        <v>150</v>
      </c>
      <c r="G46" s="262">
        <v>1298.73</v>
      </c>
      <c r="H46" s="263">
        <f t="shared" si="3"/>
        <v>1506.52</v>
      </c>
      <c r="I46" s="223">
        <f t="shared" si="2"/>
        <v>225978</v>
      </c>
    </row>
    <row r="47" spans="1:9" s="233" customFormat="1" ht="22.8">
      <c r="A47" s="261" t="s">
        <v>16915</v>
      </c>
      <c r="B47" s="245" t="s">
        <v>6424</v>
      </c>
      <c r="C47" s="252" t="s">
        <v>4</v>
      </c>
      <c r="D47" s="266" t="s">
        <v>16902</v>
      </c>
      <c r="E47" s="252" t="s">
        <v>16885</v>
      </c>
      <c r="F47" s="245">
        <v>1</v>
      </c>
      <c r="G47" s="262">
        <v>30</v>
      </c>
      <c r="H47" s="263">
        <f t="shared" si="3"/>
        <v>34.799999999999997</v>
      </c>
      <c r="I47" s="223">
        <f t="shared" si="2"/>
        <v>34.799999999999997</v>
      </c>
    </row>
    <row r="48" spans="1:9" s="233" customFormat="1" ht="15">
      <c r="A48" s="261" t="s">
        <v>16916</v>
      </c>
      <c r="B48" s="245" t="s">
        <v>6424</v>
      </c>
      <c r="C48" s="252" t="s">
        <v>4</v>
      </c>
      <c r="D48" s="266" t="s">
        <v>16914</v>
      </c>
      <c r="E48" s="252" t="s">
        <v>16885</v>
      </c>
      <c r="F48" s="245">
        <v>1</v>
      </c>
      <c r="G48" s="262">
        <v>936</v>
      </c>
      <c r="H48" s="263">
        <f t="shared" si="3"/>
        <v>1085.76</v>
      </c>
      <c r="I48" s="223">
        <f t="shared" si="2"/>
        <v>1085.76</v>
      </c>
    </row>
    <row r="49" spans="1:9" s="243" customFormat="1" ht="34.200000000000003">
      <c r="A49" s="261" t="s">
        <v>16917</v>
      </c>
      <c r="B49" s="245" t="s">
        <v>6424</v>
      </c>
      <c r="C49" s="252" t="s">
        <v>4</v>
      </c>
      <c r="D49" s="266" t="s">
        <v>16919</v>
      </c>
      <c r="E49" s="252" t="s">
        <v>16885</v>
      </c>
      <c r="F49" s="245">
        <v>300</v>
      </c>
      <c r="G49" s="262">
        <v>6.06</v>
      </c>
      <c r="H49" s="263">
        <f t="shared" si="3"/>
        <v>7.02</v>
      </c>
      <c r="I49" s="223">
        <f t="shared" si="2"/>
        <v>2106</v>
      </c>
    </row>
    <row r="50" spans="1:9" s="243" customFormat="1" ht="22.8">
      <c r="A50" s="261" t="s">
        <v>16934</v>
      </c>
      <c r="B50" s="245" t="s">
        <v>6424</v>
      </c>
      <c r="C50" s="252" t="s">
        <v>4</v>
      </c>
      <c r="D50" s="266" t="s">
        <v>16920</v>
      </c>
      <c r="E50" s="252" t="s">
        <v>16885</v>
      </c>
      <c r="F50" s="245">
        <v>50</v>
      </c>
      <c r="G50" s="262">
        <v>6.86</v>
      </c>
      <c r="H50" s="263">
        <f t="shared" si="3"/>
        <v>7.95</v>
      </c>
      <c r="I50" s="223">
        <f t="shared" si="2"/>
        <v>397.5</v>
      </c>
    </row>
    <row r="51" spans="1:9" s="233" customFormat="1" ht="15" customHeight="1">
      <c r="A51" s="261" t="s">
        <v>16935</v>
      </c>
      <c r="B51" s="245" t="s">
        <v>6424</v>
      </c>
      <c r="C51" s="252" t="s">
        <v>4</v>
      </c>
      <c r="D51" s="266" t="s">
        <v>16952</v>
      </c>
      <c r="E51" s="252" t="s">
        <v>16885</v>
      </c>
      <c r="F51" s="245">
        <v>10</v>
      </c>
      <c r="G51" s="262">
        <v>8356.2000000000007</v>
      </c>
      <c r="H51" s="263">
        <f t="shared" si="3"/>
        <v>9693.19</v>
      </c>
      <c r="I51" s="223">
        <f t="shared" si="2"/>
        <v>96931.9</v>
      </c>
    </row>
    <row r="52" spans="1:9" s="233" customFormat="1" ht="15" customHeight="1">
      <c r="A52" s="261" t="s">
        <v>16936</v>
      </c>
      <c r="B52" s="245" t="s">
        <v>6424</v>
      </c>
      <c r="C52" s="252" t="s">
        <v>4</v>
      </c>
      <c r="D52" s="246" t="s">
        <v>16924</v>
      </c>
      <c r="E52" s="252" t="s">
        <v>16885</v>
      </c>
      <c r="F52" s="245">
        <v>1</v>
      </c>
      <c r="G52" s="262">
        <v>72</v>
      </c>
      <c r="H52" s="263">
        <f t="shared" si="3"/>
        <v>83.52</v>
      </c>
      <c r="I52" s="223">
        <f t="shared" si="2"/>
        <v>83.52</v>
      </c>
    </row>
    <row r="53" spans="1:9" s="233" customFormat="1" ht="15" customHeight="1">
      <c r="A53" s="261" t="s">
        <v>16937</v>
      </c>
      <c r="B53" s="245" t="s">
        <v>6424</v>
      </c>
      <c r="C53" s="252" t="s">
        <v>4</v>
      </c>
      <c r="D53" s="246" t="s">
        <v>16925</v>
      </c>
      <c r="E53" s="252" t="s">
        <v>16885</v>
      </c>
      <c r="F53" s="245">
        <v>1</v>
      </c>
      <c r="G53" s="262">
        <v>76</v>
      </c>
      <c r="H53" s="263">
        <f t="shared" si="3"/>
        <v>88.16</v>
      </c>
      <c r="I53" s="223">
        <f t="shared" si="2"/>
        <v>88.16</v>
      </c>
    </row>
    <row r="54" spans="1:9">
      <c r="A54" s="261" t="s">
        <v>16938</v>
      </c>
      <c r="B54" s="245" t="s">
        <v>6424</v>
      </c>
      <c r="C54" s="252" t="s">
        <v>4</v>
      </c>
      <c r="D54" s="246" t="s">
        <v>16926</v>
      </c>
      <c r="E54" s="252" t="s">
        <v>16885</v>
      </c>
      <c r="F54" s="245">
        <v>1</v>
      </c>
      <c r="G54" s="262">
        <v>81</v>
      </c>
      <c r="H54" s="263">
        <f t="shared" si="3"/>
        <v>93.96</v>
      </c>
      <c r="I54" s="223">
        <f t="shared" si="2"/>
        <v>93.96</v>
      </c>
    </row>
    <row r="55" spans="1:9" s="264" customFormat="1" ht="13.8">
      <c r="A55" s="261" t="s">
        <v>16939</v>
      </c>
      <c r="B55" s="245" t="s">
        <v>6424</v>
      </c>
      <c r="C55" s="252" t="s">
        <v>4</v>
      </c>
      <c r="D55" s="246" t="s">
        <v>16927</v>
      </c>
      <c r="E55" s="252" t="s">
        <v>16885</v>
      </c>
      <c r="F55" s="245">
        <v>2</v>
      </c>
      <c r="G55" s="262">
        <v>26</v>
      </c>
      <c r="H55" s="263">
        <f t="shared" si="3"/>
        <v>30.16</v>
      </c>
      <c r="I55" s="223">
        <f t="shared" si="2"/>
        <v>60.32</v>
      </c>
    </row>
    <row r="56" spans="1:9" s="264" customFormat="1" ht="12" customHeight="1">
      <c r="A56" s="261" t="s">
        <v>16940</v>
      </c>
      <c r="B56" s="245" t="s">
        <v>6424</v>
      </c>
      <c r="C56" s="252" t="s">
        <v>4</v>
      </c>
      <c r="D56" s="246" t="s">
        <v>16928</v>
      </c>
      <c r="E56" s="252" t="s">
        <v>16885</v>
      </c>
      <c r="F56" s="245">
        <v>2</v>
      </c>
      <c r="G56" s="262">
        <v>42</v>
      </c>
      <c r="H56" s="263">
        <f t="shared" si="3"/>
        <v>48.72</v>
      </c>
      <c r="I56" s="223">
        <f t="shared" si="2"/>
        <v>97.44</v>
      </c>
    </row>
    <row r="57" spans="1:9" s="264" customFormat="1" ht="13.8">
      <c r="A57" s="261" t="s">
        <v>16941</v>
      </c>
      <c r="B57" s="245" t="s">
        <v>6424</v>
      </c>
      <c r="C57" s="252" t="s">
        <v>4</v>
      </c>
      <c r="D57" s="246" t="s">
        <v>16929</v>
      </c>
      <c r="E57" s="252" t="s">
        <v>16885</v>
      </c>
      <c r="F57" s="245">
        <v>2</v>
      </c>
      <c r="G57" s="262">
        <v>53</v>
      </c>
      <c r="H57" s="263">
        <f t="shared" si="3"/>
        <v>61.48</v>
      </c>
      <c r="I57" s="223">
        <f t="shared" si="2"/>
        <v>122.96</v>
      </c>
    </row>
    <row r="58" spans="1:9" s="264" customFormat="1" ht="45.6">
      <c r="A58" s="261" t="s">
        <v>16942</v>
      </c>
      <c r="B58" s="245" t="s">
        <v>6424</v>
      </c>
      <c r="C58" s="252" t="s">
        <v>4</v>
      </c>
      <c r="D58" s="246" t="s">
        <v>16959</v>
      </c>
      <c r="E58" s="252" t="s">
        <v>16885</v>
      </c>
      <c r="F58" s="245">
        <v>1</v>
      </c>
      <c r="G58" s="262">
        <v>23</v>
      </c>
      <c r="H58" s="263">
        <f t="shared" si="3"/>
        <v>26.68</v>
      </c>
      <c r="I58" s="223">
        <f t="shared" si="2"/>
        <v>26.68</v>
      </c>
    </row>
    <row r="59" spans="1:9" s="264" customFormat="1" ht="13.8">
      <c r="A59" s="261" t="s">
        <v>16943</v>
      </c>
      <c r="B59" s="245" t="s">
        <v>6424</v>
      </c>
      <c r="C59" s="252" t="s">
        <v>4</v>
      </c>
      <c r="D59" s="246" t="s">
        <v>16930</v>
      </c>
      <c r="E59" s="252" t="s">
        <v>16885</v>
      </c>
      <c r="F59" s="245">
        <v>3</v>
      </c>
      <c r="G59" s="262">
        <v>163</v>
      </c>
      <c r="H59" s="263">
        <f t="shared" si="3"/>
        <v>189.08</v>
      </c>
      <c r="I59" s="223">
        <f t="shared" si="2"/>
        <v>567.24</v>
      </c>
    </row>
    <row r="60" spans="1:9">
      <c r="A60" s="261" t="s">
        <v>16944</v>
      </c>
      <c r="B60" s="245" t="s">
        <v>6424</v>
      </c>
      <c r="C60" s="252" t="s">
        <v>4</v>
      </c>
      <c r="D60" s="246" t="s">
        <v>16931</v>
      </c>
      <c r="E60" s="252" t="s">
        <v>16885</v>
      </c>
      <c r="F60" s="245">
        <v>3</v>
      </c>
      <c r="G60" s="262">
        <v>53</v>
      </c>
      <c r="H60" s="263">
        <f t="shared" si="3"/>
        <v>61.48</v>
      </c>
      <c r="I60" s="223">
        <f t="shared" si="2"/>
        <v>184.44</v>
      </c>
    </row>
    <row r="61" spans="1:9" s="264" customFormat="1" ht="22.8">
      <c r="A61" s="261" t="s">
        <v>16945</v>
      </c>
      <c r="B61" s="245" t="s">
        <v>6424</v>
      </c>
      <c r="C61" s="252" t="s">
        <v>4</v>
      </c>
      <c r="D61" s="246" t="s">
        <v>16932</v>
      </c>
      <c r="E61" s="252" t="s">
        <v>16885</v>
      </c>
      <c r="F61" s="245">
        <v>1</v>
      </c>
      <c r="G61" s="262">
        <v>1306</v>
      </c>
      <c r="H61" s="263">
        <f t="shared" si="3"/>
        <v>1514.96</v>
      </c>
      <c r="I61" s="223">
        <f t="shared" si="2"/>
        <v>1514.96</v>
      </c>
    </row>
    <row r="62" spans="1:9" s="264" customFormat="1" ht="34.200000000000003">
      <c r="A62" s="261" t="s">
        <v>16946</v>
      </c>
      <c r="B62" s="245" t="s">
        <v>6424</v>
      </c>
      <c r="C62" s="252" t="s">
        <v>4</v>
      </c>
      <c r="D62" s="246" t="s">
        <v>16933</v>
      </c>
      <c r="E62" s="252" t="s">
        <v>16885</v>
      </c>
      <c r="F62" s="245">
        <v>2</v>
      </c>
      <c r="G62" s="262">
        <v>193</v>
      </c>
      <c r="H62" s="263">
        <f t="shared" si="3"/>
        <v>223.88</v>
      </c>
      <c r="I62" s="223">
        <f t="shared" si="2"/>
        <v>447.76</v>
      </c>
    </row>
    <row r="63" spans="1:9" ht="22.8">
      <c r="A63" s="261" t="s">
        <v>16947</v>
      </c>
      <c r="B63" s="245" t="s">
        <v>6424</v>
      </c>
      <c r="C63" s="252" t="s">
        <v>4</v>
      </c>
      <c r="D63" s="266" t="s">
        <v>16960</v>
      </c>
      <c r="E63" s="252" t="s">
        <v>16885</v>
      </c>
      <c r="F63" s="245">
        <v>15</v>
      </c>
      <c r="G63" s="262">
        <v>54</v>
      </c>
      <c r="H63" s="263">
        <f t="shared" si="3"/>
        <v>62.64</v>
      </c>
      <c r="I63" s="223">
        <f t="shared" si="2"/>
        <v>939.6</v>
      </c>
    </row>
    <row r="64" spans="1:9">
      <c r="A64" s="261" t="s">
        <v>16948</v>
      </c>
      <c r="B64" s="245" t="s">
        <v>6424</v>
      </c>
      <c r="C64" s="252" t="s">
        <v>4</v>
      </c>
      <c r="D64" s="266" t="s">
        <v>16961</v>
      </c>
      <c r="E64" s="252" t="s">
        <v>1231</v>
      </c>
      <c r="F64" s="245">
        <v>3</v>
      </c>
      <c r="G64" s="262">
        <v>95</v>
      </c>
      <c r="H64" s="263">
        <f t="shared" si="3"/>
        <v>110.2</v>
      </c>
      <c r="I64" s="223">
        <f t="shared" si="2"/>
        <v>330.6</v>
      </c>
    </row>
    <row r="65" spans="1:9">
      <c r="A65" s="261" t="s">
        <v>16949</v>
      </c>
      <c r="B65" s="245" t="s">
        <v>6424</v>
      </c>
      <c r="C65" s="252" t="s">
        <v>4</v>
      </c>
      <c r="D65" s="266" t="s">
        <v>16918</v>
      </c>
      <c r="E65" s="252" t="s">
        <v>1231</v>
      </c>
      <c r="F65" s="245">
        <v>1.5</v>
      </c>
      <c r="G65" s="262">
        <v>178</v>
      </c>
      <c r="H65" s="263">
        <f t="shared" si="3"/>
        <v>206.48</v>
      </c>
      <c r="I65" s="223">
        <f t="shared" si="2"/>
        <v>309.72000000000003</v>
      </c>
    </row>
    <row r="66" spans="1:9">
      <c r="A66" s="225"/>
      <c r="B66" s="256"/>
      <c r="C66" s="257"/>
      <c r="D66" s="258" t="s">
        <v>16975</v>
      </c>
      <c r="E66" s="257"/>
      <c r="F66" s="259"/>
      <c r="G66" s="260"/>
      <c r="H66" s="231"/>
      <c r="I66" s="232">
        <f>SUM(I20:I65)</f>
        <v>398259.91999999993</v>
      </c>
    </row>
    <row r="67" spans="1:9">
      <c r="A67" s="234" t="s">
        <v>16981</v>
      </c>
      <c r="B67" s="235"/>
      <c r="C67" s="236"/>
      <c r="D67" s="237" t="s">
        <v>16859</v>
      </c>
      <c r="E67" s="238"/>
      <c r="F67" s="239"/>
      <c r="G67" s="240"/>
      <c r="H67" s="241"/>
      <c r="I67" s="242"/>
    </row>
    <row r="68" spans="1:9">
      <c r="A68" s="261" t="s">
        <v>16881</v>
      </c>
      <c r="B68" s="267" t="s">
        <v>16982</v>
      </c>
      <c r="C68" s="245">
        <v>2450</v>
      </c>
      <c r="D68" s="246" t="s">
        <v>16857</v>
      </c>
      <c r="E68" s="267" t="s">
        <v>16858</v>
      </c>
      <c r="F68" s="245">
        <v>480</v>
      </c>
      <c r="G68" s="245">
        <v>1.93</v>
      </c>
      <c r="H68" s="263">
        <f>TRUNC(G68*(1+$H$8),2)</f>
        <v>2.23</v>
      </c>
      <c r="I68" s="223">
        <f t="shared" ref="I68" si="4">TRUNC(H68*F68,2)</f>
        <v>1070.4000000000001</v>
      </c>
    </row>
    <row r="69" spans="1:9">
      <c r="A69" s="225"/>
      <c r="B69" s="256"/>
      <c r="C69" s="257"/>
      <c r="D69" s="258" t="s">
        <v>16975</v>
      </c>
      <c r="E69" s="257"/>
      <c r="F69" s="257"/>
      <c r="G69" s="268"/>
      <c r="H69" s="269"/>
      <c r="I69" s="232">
        <f>SUM(I67:I68)</f>
        <v>1070.4000000000001</v>
      </c>
    </row>
    <row r="70" spans="1:9" ht="13.8" thickBot="1">
      <c r="A70" s="270"/>
      <c r="B70" s="271"/>
      <c r="C70" s="272"/>
      <c r="D70" s="273"/>
      <c r="E70" s="272"/>
      <c r="F70" s="272"/>
      <c r="G70" s="274"/>
      <c r="H70" s="275"/>
      <c r="I70" s="276"/>
    </row>
    <row r="71" spans="1:9" ht="13.8" thickBot="1">
      <c r="A71" s="277"/>
      <c r="B71" s="278"/>
      <c r="C71" s="279"/>
      <c r="D71" s="280" t="s">
        <v>16983</v>
      </c>
      <c r="E71" s="279"/>
      <c r="F71" s="279"/>
      <c r="G71" s="281"/>
      <c r="H71" s="282"/>
      <c r="I71" s="283">
        <f>I12+I18+I66+I69</f>
        <v>411910.76999999996</v>
      </c>
    </row>
    <row r="73" spans="1:9" ht="13.8">
      <c r="A73" s="372" t="s">
        <v>16984</v>
      </c>
      <c r="B73" s="372"/>
      <c r="C73" s="372"/>
      <c r="D73" s="372"/>
      <c r="E73" s="372"/>
      <c r="F73" s="372"/>
      <c r="G73" s="372"/>
      <c r="H73" s="372"/>
      <c r="I73" s="372"/>
    </row>
    <row r="74" spans="1:9" ht="16.2">
      <c r="A74" s="284"/>
      <c r="B74" s="284"/>
      <c r="C74" s="284"/>
      <c r="D74" s="285"/>
      <c r="E74" s="286"/>
      <c r="F74" s="287"/>
      <c r="G74" s="288"/>
      <c r="H74" s="289"/>
      <c r="I74" s="290"/>
    </row>
    <row r="75" spans="1:9" ht="13.8">
      <c r="A75" s="373" t="s">
        <v>16985</v>
      </c>
      <c r="B75" s="373"/>
      <c r="C75" s="373"/>
      <c r="D75" s="373"/>
      <c r="E75" s="373"/>
      <c r="F75" s="373"/>
      <c r="G75" s="373"/>
      <c r="H75" s="373"/>
      <c r="I75" s="373"/>
    </row>
    <row r="76" spans="1:9" ht="13.8">
      <c r="A76" s="373" t="s">
        <v>16986</v>
      </c>
      <c r="B76" s="373"/>
      <c r="C76" s="373"/>
      <c r="D76" s="373"/>
      <c r="E76" s="373"/>
      <c r="F76" s="373"/>
      <c r="G76" s="373"/>
      <c r="H76" s="373"/>
      <c r="I76" s="373"/>
    </row>
    <row r="77" spans="1:9" ht="13.8">
      <c r="A77" s="373" t="s">
        <v>16987</v>
      </c>
      <c r="B77" s="373"/>
      <c r="C77" s="373"/>
      <c r="D77" s="373"/>
      <c r="E77" s="373"/>
      <c r="F77" s="373"/>
      <c r="G77" s="373"/>
      <c r="H77" s="373"/>
      <c r="I77" s="373"/>
    </row>
  </sheetData>
  <mergeCells count="11">
    <mergeCell ref="A8:D8"/>
    <mergeCell ref="A73:I73"/>
    <mergeCell ref="A75:I75"/>
    <mergeCell ref="A76:I76"/>
    <mergeCell ref="A77:I77"/>
    <mergeCell ref="A7:I7"/>
    <mergeCell ref="A1:I1"/>
    <mergeCell ref="A2:I2"/>
    <mergeCell ref="A4:I4"/>
    <mergeCell ref="A5:I5"/>
    <mergeCell ref="A6:I6"/>
  </mergeCells>
  <conditionalFormatting sqref="A10:I10 A13:I13 A11:B11 H11:I11 A14:A15 H68:I68 H14:I15 H17:I17 A17 A20 A22 A24 A26 A28 A30 A32 A34 A36 A38 A40 A42 A44 A46 A48 A50 A52 A54 A56 A58 A60 A62 A64 H20:I65">
    <cfRule type="expression" dxfId="14" priority="22">
      <formula>CONCATENATE($A10,$C10,$D10,$E10,$F10,$G10,$H10,$I10)=""</formula>
    </cfRule>
    <cfRule type="expression" dxfId="13" priority="23">
      <formula>CONCATENATE($A10,$C10,$E10,$F10,$G10,$H10,$I10)=""</formula>
    </cfRule>
    <cfRule type="expression" dxfId="12" priority="24">
      <formula>CONCATENATE($C10,$E10,$F10,$G10,$H10)=""</formula>
    </cfRule>
  </conditionalFormatting>
  <conditionalFormatting sqref="A19:I19">
    <cfRule type="expression" dxfId="11" priority="19">
      <formula>CONCATENATE($A19,$C19,$D19,$E19,$F19,$G19,$H19,$I19)=""</formula>
    </cfRule>
    <cfRule type="expression" dxfId="10" priority="20">
      <formula>CONCATENATE($A19,$C19,$E19,$F19,$G19,$H19,$I19)=""</formula>
    </cfRule>
    <cfRule type="expression" dxfId="9" priority="21">
      <formula>CONCATENATE($C19,$E19,$F19,$G19,$H19)=""</formula>
    </cfRule>
  </conditionalFormatting>
  <conditionalFormatting sqref="A67:I67">
    <cfRule type="expression" dxfId="8" priority="13">
      <formula>CONCATENATE($A67,$C67,$D67,$E67,$F67,$G67,$H67,$I67)=""</formula>
    </cfRule>
    <cfRule type="expression" dxfId="7" priority="14">
      <formula>CONCATENATE($A67,$C67,$E67,$F67,$G67,$H67,$I67)=""</formula>
    </cfRule>
    <cfRule type="expression" dxfId="6" priority="15">
      <formula>CONCATENATE($C67,$E67,$F67,$G67,$H67)=""</formula>
    </cfRule>
  </conditionalFormatting>
  <conditionalFormatting sqref="A16 H16:I16">
    <cfRule type="expression" dxfId="5" priority="10">
      <formula>CONCATENATE($A16,$C16,$D16,$E16,$F16,$G16,$H16,$I16)=""</formula>
    </cfRule>
    <cfRule type="expression" dxfId="4" priority="11">
      <formula>CONCATENATE($A16,$C16,$E16,$F16,$G16,$H16,$I16)=""</formula>
    </cfRule>
    <cfRule type="expression" dxfId="3" priority="12">
      <formula>CONCATENATE($C16,$E16,$F16,$G16,$H16)=""</formula>
    </cfRule>
  </conditionalFormatting>
  <conditionalFormatting sqref="A21 A23 A25 A27 A29 A31 A33 A35 A37 A39 A41 A43 A45 A47 A49 A51 A53 A55 A57 A59 A61 A63 A65">
    <cfRule type="expression" dxfId="2" priority="7">
      <formula>CONCATENATE($A21,$C21,$D21,$E21,$F21,$G21,$H21,$I21)=""</formula>
    </cfRule>
    <cfRule type="expression" dxfId="1" priority="8">
      <formula>CONCATENATE($A21,$C21,$E21,$F21,$G21,$H21,$I21)=""</formula>
    </cfRule>
    <cfRule type="expression" dxfId="0" priority="9">
      <formula>CONCATENATE($C21,$E21,$F21,$G21,$H21)=""</formula>
    </cfRule>
  </conditionalFormatting>
  <pageMargins left="0.59055118110236227" right="0.39370078740157483" top="1.5748031496062993"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
  <sheetViews>
    <sheetView topLeftCell="A6" workbookViewId="0">
      <selection activeCell="A4" sqref="A4:H17"/>
    </sheetView>
  </sheetViews>
  <sheetFormatPr defaultRowHeight="14.4"/>
  <cols>
    <col min="1" max="1" width="6.109375" style="306" customWidth="1"/>
    <col min="2" max="2" width="34.5546875" style="306" customWidth="1"/>
    <col min="3" max="3" width="11.6640625" style="330" customWidth="1"/>
    <col min="4" max="4" width="7.6640625" style="306" customWidth="1"/>
    <col min="5" max="5" width="13.109375" style="331" customWidth="1"/>
    <col min="6" max="6" width="9.33203125" style="332" customWidth="1"/>
    <col min="7" max="7" width="12.5546875" style="306" customWidth="1"/>
    <col min="8" max="8" width="12.33203125" style="306" customWidth="1"/>
    <col min="9" max="236" width="8.88671875" style="306"/>
    <col min="237" max="237" width="6.88671875" style="306" customWidth="1"/>
    <col min="238" max="238" width="25.5546875" style="306" customWidth="1"/>
    <col min="239" max="239" width="12.88671875" style="306" customWidth="1"/>
    <col min="240" max="240" width="6.6640625" style="306" customWidth="1"/>
    <col min="241" max="241" width="11.88671875" style="306" customWidth="1"/>
    <col min="242" max="242" width="7.33203125" style="306" customWidth="1"/>
    <col min="243" max="243" width="11.6640625" style="306" bestFit="1" customWidth="1"/>
    <col min="244" max="244" width="6.33203125" style="306" customWidth="1"/>
    <col min="245" max="245" width="11.6640625" style="306" bestFit="1" customWidth="1"/>
    <col min="246" max="246" width="6.109375" style="306" customWidth="1"/>
    <col min="247" max="247" width="11.6640625" style="306" bestFit="1" customWidth="1"/>
    <col min="248" max="248" width="6.5546875" style="306" customWidth="1"/>
    <col min="249" max="249" width="11.6640625" style="306" bestFit="1" customWidth="1"/>
    <col min="250" max="250" width="6.6640625" style="306" bestFit="1" customWidth="1"/>
    <col min="251" max="251" width="8.88671875" style="306"/>
    <col min="252" max="252" width="11" style="306" bestFit="1" customWidth="1"/>
    <col min="253" max="492" width="8.88671875" style="306"/>
    <col min="493" max="493" width="6.88671875" style="306" customWidth="1"/>
    <col min="494" max="494" width="25.5546875" style="306" customWidth="1"/>
    <col min="495" max="495" width="12.88671875" style="306" customWidth="1"/>
    <col min="496" max="496" width="6.6640625" style="306" customWidth="1"/>
    <col min="497" max="497" width="11.88671875" style="306" customWidth="1"/>
    <col min="498" max="498" width="7.33203125" style="306" customWidth="1"/>
    <col min="499" max="499" width="11.6640625" style="306" bestFit="1" customWidth="1"/>
    <col min="500" max="500" width="6.33203125" style="306" customWidth="1"/>
    <col min="501" max="501" width="11.6640625" style="306" bestFit="1" customWidth="1"/>
    <col min="502" max="502" width="6.109375" style="306" customWidth="1"/>
    <col min="503" max="503" width="11.6640625" style="306" bestFit="1" customWidth="1"/>
    <col min="504" max="504" width="6.5546875" style="306" customWidth="1"/>
    <col min="505" max="505" width="11.6640625" style="306" bestFit="1" customWidth="1"/>
    <col min="506" max="506" width="6.6640625" style="306" bestFit="1" customWidth="1"/>
    <col min="507" max="507" width="8.88671875" style="306"/>
    <col min="508" max="508" width="11" style="306" bestFit="1" customWidth="1"/>
    <col min="509" max="748" width="8.88671875" style="306"/>
    <col min="749" max="749" width="6.88671875" style="306" customWidth="1"/>
    <col min="750" max="750" width="25.5546875" style="306" customWidth="1"/>
    <col min="751" max="751" width="12.88671875" style="306" customWidth="1"/>
    <col min="752" max="752" width="6.6640625" style="306" customWidth="1"/>
    <col min="753" max="753" width="11.88671875" style="306" customWidth="1"/>
    <col min="754" max="754" width="7.33203125" style="306" customWidth="1"/>
    <col min="755" max="755" width="11.6640625" style="306" bestFit="1" customWidth="1"/>
    <col min="756" max="756" width="6.33203125" style="306" customWidth="1"/>
    <col min="757" max="757" width="11.6640625" style="306" bestFit="1" customWidth="1"/>
    <col min="758" max="758" width="6.109375" style="306" customWidth="1"/>
    <col min="759" max="759" width="11.6640625" style="306" bestFit="1" customWidth="1"/>
    <col min="760" max="760" width="6.5546875" style="306" customWidth="1"/>
    <col min="761" max="761" width="11.6640625" style="306" bestFit="1" customWidth="1"/>
    <col min="762" max="762" width="6.6640625" style="306" bestFit="1" customWidth="1"/>
    <col min="763" max="763" width="8.88671875" style="306"/>
    <col min="764" max="764" width="11" style="306" bestFit="1" customWidth="1"/>
    <col min="765" max="1004" width="8.88671875" style="306"/>
    <col min="1005" max="1005" width="6.88671875" style="306" customWidth="1"/>
    <col min="1006" max="1006" width="25.5546875" style="306" customWidth="1"/>
    <col min="1007" max="1007" width="12.88671875" style="306" customWidth="1"/>
    <col min="1008" max="1008" width="6.6640625" style="306" customWidth="1"/>
    <col min="1009" max="1009" width="11.88671875" style="306" customWidth="1"/>
    <col min="1010" max="1010" width="7.33203125" style="306" customWidth="1"/>
    <col min="1011" max="1011" width="11.6640625" style="306" bestFit="1" customWidth="1"/>
    <col min="1012" max="1012" width="6.33203125" style="306" customWidth="1"/>
    <col min="1013" max="1013" width="11.6640625" style="306" bestFit="1" customWidth="1"/>
    <col min="1014" max="1014" width="6.109375" style="306" customWidth="1"/>
    <col min="1015" max="1015" width="11.6640625" style="306" bestFit="1" customWidth="1"/>
    <col min="1016" max="1016" width="6.5546875" style="306" customWidth="1"/>
    <col min="1017" max="1017" width="11.6640625" style="306" bestFit="1" customWidth="1"/>
    <col min="1018" max="1018" width="6.6640625" style="306" bestFit="1" customWidth="1"/>
    <col min="1019" max="1019" width="8.88671875" style="306"/>
    <col min="1020" max="1020" width="11" style="306" bestFit="1" customWidth="1"/>
    <col min="1021" max="1260" width="8.88671875" style="306"/>
    <col min="1261" max="1261" width="6.88671875" style="306" customWidth="1"/>
    <col min="1262" max="1262" width="25.5546875" style="306" customWidth="1"/>
    <col min="1263" max="1263" width="12.88671875" style="306" customWidth="1"/>
    <col min="1264" max="1264" width="6.6640625" style="306" customWidth="1"/>
    <col min="1265" max="1265" width="11.88671875" style="306" customWidth="1"/>
    <col min="1266" max="1266" width="7.33203125" style="306" customWidth="1"/>
    <col min="1267" max="1267" width="11.6640625" style="306" bestFit="1" customWidth="1"/>
    <col min="1268" max="1268" width="6.33203125" style="306" customWidth="1"/>
    <col min="1269" max="1269" width="11.6640625" style="306" bestFit="1" customWidth="1"/>
    <col min="1270" max="1270" width="6.109375" style="306" customWidth="1"/>
    <col min="1271" max="1271" width="11.6640625" style="306" bestFit="1" customWidth="1"/>
    <col min="1272" max="1272" width="6.5546875" style="306" customWidth="1"/>
    <col min="1273" max="1273" width="11.6640625" style="306" bestFit="1" customWidth="1"/>
    <col min="1274" max="1274" width="6.6640625" style="306" bestFit="1" customWidth="1"/>
    <col min="1275" max="1275" width="8.88671875" style="306"/>
    <col min="1276" max="1276" width="11" style="306" bestFit="1" customWidth="1"/>
    <col min="1277" max="1516" width="8.88671875" style="306"/>
    <col min="1517" max="1517" width="6.88671875" style="306" customWidth="1"/>
    <col min="1518" max="1518" width="25.5546875" style="306" customWidth="1"/>
    <col min="1519" max="1519" width="12.88671875" style="306" customWidth="1"/>
    <col min="1520" max="1520" width="6.6640625" style="306" customWidth="1"/>
    <col min="1521" max="1521" width="11.88671875" style="306" customWidth="1"/>
    <col min="1522" max="1522" width="7.33203125" style="306" customWidth="1"/>
    <col min="1523" max="1523" width="11.6640625" style="306" bestFit="1" customWidth="1"/>
    <col min="1524" max="1524" width="6.33203125" style="306" customWidth="1"/>
    <col min="1525" max="1525" width="11.6640625" style="306" bestFit="1" customWidth="1"/>
    <col min="1526" max="1526" width="6.109375" style="306" customWidth="1"/>
    <col min="1527" max="1527" width="11.6640625" style="306" bestFit="1" customWidth="1"/>
    <col min="1528" max="1528" width="6.5546875" style="306" customWidth="1"/>
    <col min="1529" max="1529" width="11.6640625" style="306" bestFit="1" customWidth="1"/>
    <col min="1530" max="1530" width="6.6640625" style="306" bestFit="1" customWidth="1"/>
    <col min="1531" max="1531" width="8.88671875" style="306"/>
    <col min="1532" max="1532" width="11" style="306" bestFit="1" customWidth="1"/>
    <col min="1533" max="1772" width="8.88671875" style="306"/>
    <col min="1773" max="1773" width="6.88671875" style="306" customWidth="1"/>
    <col min="1774" max="1774" width="25.5546875" style="306" customWidth="1"/>
    <col min="1775" max="1775" width="12.88671875" style="306" customWidth="1"/>
    <col min="1776" max="1776" width="6.6640625" style="306" customWidth="1"/>
    <col min="1777" max="1777" width="11.88671875" style="306" customWidth="1"/>
    <col min="1778" max="1778" width="7.33203125" style="306" customWidth="1"/>
    <col min="1779" max="1779" width="11.6640625" style="306" bestFit="1" customWidth="1"/>
    <col min="1780" max="1780" width="6.33203125" style="306" customWidth="1"/>
    <col min="1781" max="1781" width="11.6640625" style="306" bestFit="1" customWidth="1"/>
    <col min="1782" max="1782" width="6.109375" style="306" customWidth="1"/>
    <col min="1783" max="1783" width="11.6640625" style="306" bestFit="1" customWidth="1"/>
    <col min="1784" max="1784" width="6.5546875" style="306" customWidth="1"/>
    <col min="1785" max="1785" width="11.6640625" style="306" bestFit="1" customWidth="1"/>
    <col min="1786" max="1786" width="6.6640625" style="306" bestFit="1" customWidth="1"/>
    <col min="1787" max="1787" width="8.88671875" style="306"/>
    <col min="1788" max="1788" width="11" style="306" bestFit="1" customWidth="1"/>
    <col min="1789" max="2028" width="8.88671875" style="306"/>
    <col min="2029" max="2029" width="6.88671875" style="306" customWidth="1"/>
    <col min="2030" max="2030" width="25.5546875" style="306" customWidth="1"/>
    <col min="2031" max="2031" width="12.88671875" style="306" customWidth="1"/>
    <col min="2032" max="2032" width="6.6640625" style="306" customWidth="1"/>
    <col min="2033" max="2033" width="11.88671875" style="306" customWidth="1"/>
    <col min="2034" max="2034" width="7.33203125" style="306" customWidth="1"/>
    <col min="2035" max="2035" width="11.6640625" style="306" bestFit="1" customWidth="1"/>
    <col min="2036" max="2036" width="6.33203125" style="306" customWidth="1"/>
    <col min="2037" max="2037" width="11.6640625" style="306" bestFit="1" customWidth="1"/>
    <col min="2038" max="2038" width="6.109375" style="306" customWidth="1"/>
    <col min="2039" max="2039" width="11.6640625" style="306" bestFit="1" customWidth="1"/>
    <col min="2040" max="2040" width="6.5546875" style="306" customWidth="1"/>
    <col min="2041" max="2041" width="11.6640625" style="306" bestFit="1" customWidth="1"/>
    <col min="2042" max="2042" width="6.6640625" style="306" bestFit="1" customWidth="1"/>
    <col min="2043" max="2043" width="8.88671875" style="306"/>
    <col min="2044" max="2044" width="11" style="306" bestFit="1" customWidth="1"/>
    <col min="2045" max="2284" width="8.88671875" style="306"/>
    <col min="2285" max="2285" width="6.88671875" style="306" customWidth="1"/>
    <col min="2286" max="2286" width="25.5546875" style="306" customWidth="1"/>
    <col min="2287" max="2287" width="12.88671875" style="306" customWidth="1"/>
    <col min="2288" max="2288" width="6.6640625" style="306" customWidth="1"/>
    <col min="2289" max="2289" width="11.88671875" style="306" customWidth="1"/>
    <col min="2290" max="2290" width="7.33203125" style="306" customWidth="1"/>
    <col min="2291" max="2291" width="11.6640625" style="306" bestFit="1" customWidth="1"/>
    <col min="2292" max="2292" width="6.33203125" style="306" customWidth="1"/>
    <col min="2293" max="2293" width="11.6640625" style="306" bestFit="1" customWidth="1"/>
    <col min="2294" max="2294" width="6.109375" style="306" customWidth="1"/>
    <col min="2295" max="2295" width="11.6640625" style="306" bestFit="1" customWidth="1"/>
    <col min="2296" max="2296" width="6.5546875" style="306" customWidth="1"/>
    <col min="2297" max="2297" width="11.6640625" style="306" bestFit="1" customWidth="1"/>
    <col min="2298" max="2298" width="6.6640625" style="306" bestFit="1" customWidth="1"/>
    <col min="2299" max="2299" width="8.88671875" style="306"/>
    <col min="2300" max="2300" width="11" style="306" bestFit="1" customWidth="1"/>
    <col min="2301" max="2540" width="8.88671875" style="306"/>
    <col min="2541" max="2541" width="6.88671875" style="306" customWidth="1"/>
    <col min="2542" max="2542" width="25.5546875" style="306" customWidth="1"/>
    <col min="2543" max="2543" width="12.88671875" style="306" customWidth="1"/>
    <col min="2544" max="2544" width="6.6640625" style="306" customWidth="1"/>
    <col min="2545" max="2545" width="11.88671875" style="306" customWidth="1"/>
    <col min="2546" max="2546" width="7.33203125" style="306" customWidth="1"/>
    <col min="2547" max="2547" width="11.6640625" style="306" bestFit="1" customWidth="1"/>
    <col min="2548" max="2548" width="6.33203125" style="306" customWidth="1"/>
    <col min="2549" max="2549" width="11.6640625" style="306" bestFit="1" customWidth="1"/>
    <col min="2550" max="2550" width="6.109375" style="306" customWidth="1"/>
    <col min="2551" max="2551" width="11.6640625" style="306" bestFit="1" customWidth="1"/>
    <col min="2552" max="2552" width="6.5546875" style="306" customWidth="1"/>
    <col min="2553" max="2553" width="11.6640625" style="306" bestFit="1" customWidth="1"/>
    <col min="2554" max="2554" width="6.6640625" style="306" bestFit="1" customWidth="1"/>
    <col min="2555" max="2555" width="8.88671875" style="306"/>
    <col min="2556" max="2556" width="11" style="306" bestFit="1" customWidth="1"/>
    <col min="2557" max="2796" width="8.88671875" style="306"/>
    <col min="2797" max="2797" width="6.88671875" style="306" customWidth="1"/>
    <col min="2798" max="2798" width="25.5546875" style="306" customWidth="1"/>
    <col min="2799" max="2799" width="12.88671875" style="306" customWidth="1"/>
    <col min="2800" max="2800" width="6.6640625" style="306" customWidth="1"/>
    <col min="2801" max="2801" width="11.88671875" style="306" customWidth="1"/>
    <col min="2802" max="2802" width="7.33203125" style="306" customWidth="1"/>
    <col min="2803" max="2803" width="11.6640625" style="306" bestFit="1" customWidth="1"/>
    <col min="2804" max="2804" width="6.33203125" style="306" customWidth="1"/>
    <col min="2805" max="2805" width="11.6640625" style="306" bestFit="1" customWidth="1"/>
    <col min="2806" max="2806" width="6.109375" style="306" customWidth="1"/>
    <col min="2807" max="2807" width="11.6640625" style="306" bestFit="1" customWidth="1"/>
    <col min="2808" max="2808" width="6.5546875" style="306" customWidth="1"/>
    <col min="2809" max="2809" width="11.6640625" style="306" bestFit="1" customWidth="1"/>
    <col min="2810" max="2810" width="6.6640625" style="306" bestFit="1" customWidth="1"/>
    <col min="2811" max="2811" width="8.88671875" style="306"/>
    <col min="2812" max="2812" width="11" style="306" bestFit="1" customWidth="1"/>
    <col min="2813" max="3052" width="8.88671875" style="306"/>
    <col min="3053" max="3053" width="6.88671875" style="306" customWidth="1"/>
    <col min="3054" max="3054" width="25.5546875" style="306" customWidth="1"/>
    <col min="3055" max="3055" width="12.88671875" style="306" customWidth="1"/>
    <col min="3056" max="3056" width="6.6640625" style="306" customWidth="1"/>
    <col min="3057" max="3057" width="11.88671875" style="306" customWidth="1"/>
    <col min="3058" max="3058" width="7.33203125" style="306" customWidth="1"/>
    <col min="3059" max="3059" width="11.6640625" style="306" bestFit="1" customWidth="1"/>
    <col min="3060" max="3060" width="6.33203125" style="306" customWidth="1"/>
    <col min="3061" max="3061" width="11.6640625" style="306" bestFit="1" customWidth="1"/>
    <col min="3062" max="3062" width="6.109375" style="306" customWidth="1"/>
    <col min="3063" max="3063" width="11.6640625" style="306" bestFit="1" customWidth="1"/>
    <col min="3064" max="3064" width="6.5546875" style="306" customWidth="1"/>
    <col min="3065" max="3065" width="11.6640625" style="306" bestFit="1" customWidth="1"/>
    <col min="3066" max="3066" width="6.6640625" style="306" bestFit="1" customWidth="1"/>
    <col min="3067" max="3067" width="8.88671875" style="306"/>
    <col min="3068" max="3068" width="11" style="306" bestFit="1" customWidth="1"/>
    <col min="3069" max="3308" width="8.88671875" style="306"/>
    <col min="3309" max="3309" width="6.88671875" style="306" customWidth="1"/>
    <col min="3310" max="3310" width="25.5546875" style="306" customWidth="1"/>
    <col min="3311" max="3311" width="12.88671875" style="306" customWidth="1"/>
    <col min="3312" max="3312" width="6.6640625" style="306" customWidth="1"/>
    <col min="3313" max="3313" width="11.88671875" style="306" customWidth="1"/>
    <col min="3314" max="3314" width="7.33203125" style="306" customWidth="1"/>
    <col min="3315" max="3315" width="11.6640625" style="306" bestFit="1" customWidth="1"/>
    <col min="3316" max="3316" width="6.33203125" style="306" customWidth="1"/>
    <col min="3317" max="3317" width="11.6640625" style="306" bestFit="1" customWidth="1"/>
    <col min="3318" max="3318" width="6.109375" style="306" customWidth="1"/>
    <col min="3319" max="3319" width="11.6640625" style="306" bestFit="1" customWidth="1"/>
    <col min="3320" max="3320" width="6.5546875" style="306" customWidth="1"/>
    <col min="3321" max="3321" width="11.6640625" style="306" bestFit="1" customWidth="1"/>
    <col min="3322" max="3322" width="6.6640625" style="306" bestFit="1" customWidth="1"/>
    <col min="3323" max="3323" width="8.88671875" style="306"/>
    <col min="3324" max="3324" width="11" style="306" bestFit="1" customWidth="1"/>
    <col min="3325" max="3564" width="8.88671875" style="306"/>
    <col min="3565" max="3565" width="6.88671875" style="306" customWidth="1"/>
    <col min="3566" max="3566" width="25.5546875" style="306" customWidth="1"/>
    <col min="3567" max="3567" width="12.88671875" style="306" customWidth="1"/>
    <col min="3568" max="3568" width="6.6640625" style="306" customWidth="1"/>
    <col min="3569" max="3569" width="11.88671875" style="306" customWidth="1"/>
    <col min="3570" max="3570" width="7.33203125" style="306" customWidth="1"/>
    <col min="3571" max="3571" width="11.6640625" style="306" bestFit="1" customWidth="1"/>
    <col min="3572" max="3572" width="6.33203125" style="306" customWidth="1"/>
    <col min="3573" max="3573" width="11.6640625" style="306" bestFit="1" customWidth="1"/>
    <col min="3574" max="3574" width="6.109375" style="306" customWidth="1"/>
    <col min="3575" max="3575" width="11.6640625" style="306" bestFit="1" customWidth="1"/>
    <col min="3576" max="3576" width="6.5546875" style="306" customWidth="1"/>
    <col min="3577" max="3577" width="11.6640625" style="306" bestFit="1" customWidth="1"/>
    <col min="3578" max="3578" width="6.6640625" style="306" bestFit="1" customWidth="1"/>
    <col min="3579" max="3579" width="8.88671875" style="306"/>
    <col min="3580" max="3580" width="11" style="306" bestFit="1" customWidth="1"/>
    <col min="3581" max="3820" width="8.88671875" style="306"/>
    <col min="3821" max="3821" width="6.88671875" style="306" customWidth="1"/>
    <col min="3822" max="3822" width="25.5546875" style="306" customWidth="1"/>
    <col min="3823" max="3823" width="12.88671875" style="306" customWidth="1"/>
    <col min="3824" max="3824" width="6.6640625" style="306" customWidth="1"/>
    <col min="3825" max="3825" width="11.88671875" style="306" customWidth="1"/>
    <col min="3826" max="3826" width="7.33203125" style="306" customWidth="1"/>
    <col min="3827" max="3827" width="11.6640625" style="306" bestFit="1" customWidth="1"/>
    <col min="3828" max="3828" width="6.33203125" style="306" customWidth="1"/>
    <col min="3829" max="3829" width="11.6640625" style="306" bestFit="1" customWidth="1"/>
    <col min="3830" max="3830" width="6.109375" style="306" customWidth="1"/>
    <col min="3831" max="3831" width="11.6640625" style="306" bestFit="1" customWidth="1"/>
    <col min="3832" max="3832" width="6.5546875" style="306" customWidth="1"/>
    <col min="3833" max="3833" width="11.6640625" style="306" bestFit="1" customWidth="1"/>
    <col min="3834" max="3834" width="6.6640625" style="306" bestFit="1" customWidth="1"/>
    <col min="3835" max="3835" width="8.88671875" style="306"/>
    <col min="3836" max="3836" width="11" style="306" bestFit="1" customWidth="1"/>
    <col min="3837" max="4076" width="8.88671875" style="306"/>
    <col min="4077" max="4077" width="6.88671875" style="306" customWidth="1"/>
    <col min="4078" max="4078" width="25.5546875" style="306" customWidth="1"/>
    <col min="4079" max="4079" width="12.88671875" style="306" customWidth="1"/>
    <col min="4080" max="4080" width="6.6640625" style="306" customWidth="1"/>
    <col min="4081" max="4081" width="11.88671875" style="306" customWidth="1"/>
    <col min="4082" max="4082" width="7.33203125" style="306" customWidth="1"/>
    <col min="4083" max="4083" width="11.6640625" style="306" bestFit="1" customWidth="1"/>
    <col min="4084" max="4084" width="6.33203125" style="306" customWidth="1"/>
    <col min="4085" max="4085" width="11.6640625" style="306" bestFit="1" customWidth="1"/>
    <col min="4086" max="4086" width="6.109375" style="306" customWidth="1"/>
    <col min="4087" max="4087" width="11.6640625" style="306" bestFit="1" customWidth="1"/>
    <col min="4088" max="4088" width="6.5546875" style="306" customWidth="1"/>
    <col min="4089" max="4089" width="11.6640625" style="306" bestFit="1" customWidth="1"/>
    <col min="4090" max="4090" width="6.6640625" style="306" bestFit="1" customWidth="1"/>
    <col min="4091" max="4091" width="8.88671875" style="306"/>
    <col min="4092" max="4092" width="11" style="306" bestFit="1" customWidth="1"/>
    <col min="4093" max="4332" width="8.88671875" style="306"/>
    <col min="4333" max="4333" width="6.88671875" style="306" customWidth="1"/>
    <col min="4334" max="4334" width="25.5546875" style="306" customWidth="1"/>
    <col min="4335" max="4335" width="12.88671875" style="306" customWidth="1"/>
    <col min="4336" max="4336" width="6.6640625" style="306" customWidth="1"/>
    <col min="4337" max="4337" width="11.88671875" style="306" customWidth="1"/>
    <col min="4338" max="4338" width="7.33203125" style="306" customWidth="1"/>
    <col min="4339" max="4339" width="11.6640625" style="306" bestFit="1" customWidth="1"/>
    <col min="4340" max="4340" width="6.33203125" style="306" customWidth="1"/>
    <col min="4341" max="4341" width="11.6640625" style="306" bestFit="1" customWidth="1"/>
    <col min="4342" max="4342" width="6.109375" style="306" customWidth="1"/>
    <col min="4343" max="4343" width="11.6640625" style="306" bestFit="1" customWidth="1"/>
    <col min="4344" max="4344" width="6.5546875" style="306" customWidth="1"/>
    <col min="4345" max="4345" width="11.6640625" style="306" bestFit="1" customWidth="1"/>
    <col min="4346" max="4346" width="6.6640625" style="306" bestFit="1" customWidth="1"/>
    <col min="4347" max="4347" width="8.88671875" style="306"/>
    <col min="4348" max="4348" width="11" style="306" bestFit="1" customWidth="1"/>
    <col min="4349" max="4588" width="8.88671875" style="306"/>
    <col min="4589" max="4589" width="6.88671875" style="306" customWidth="1"/>
    <col min="4590" max="4590" width="25.5546875" style="306" customWidth="1"/>
    <col min="4591" max="4591" width="12.88671875" style="306" customWidth="1"/>
    <col min="4592" max="4592" width="6.6640625" style="306" customWidth="1"/>
    <col min="4593" max="4593" width="11.88671875" style="306" customWidth="1"/>
    <col min="4594" max="4594" width="7.33203125" style="306" customWidth="1"/>
    <col min="4595" max="4595" width="11.6640625" style="306" bestFit="1" customWidth="1"/>
    <col min="4596" max="4596" width="6.33203125" style="306" customWidth="1"/>
    <col min="4597" max="4597" width="11.6640625" style="306" bestFit="1" customWidth="1"/>
    <col min="4598" max="4598" width="6.109375" style="306" customWidth="1"/>
    <col min="4599" max="4599" width="11.6640625" style="306" bestFit="1" customWidth="1"/>
    <col min="4600" max="4600" width="6.5546875" style="306" customWidth="1"/>
    <col min="4601" max="4601" width="11.6640625" style="306" bestFit="1" customWidth="1"/>
    <col min="4602" max="4602" width="6.6640625" style="306" bestFit="1" customWidth="1"/>
    <col min="4603" max="4603" width="8.88671875" style="306"/>
    <col min="4604" max="4604" width="11" style="306" bestFit="1" customWidth="1"/>
    <col min="4605" max="4844" width="8.88671875" style="306"/>
    <col min="4845" max="4845" width="6.88671875" style="306" customWidth="1"/>
    <col min="4846" max="4846" width="25.5546875" style="306" customWidth="1"/>
    <col min="4847" max="4847" width="12.88671875" style="306" customWidth="1"/>
    <col min="4848" max="4848" width="6.6640625" style="306" customWidth="1"/>
    <col min="4849" max="4849" width="11.88671875" style="306" customWidth="1"/>
    <col min="4850" max="4850" width="7.33203125" style="306" customWidth="1"/>
    <col min="4851" max="4851" width="11.6640625" style="306" bestFit="1" customWidth="1"/>
    <col min="4852" max="4852" width="6.33203125" style="306" customWidth="1"/>
    <col min="4853" max="4853" width="11.6640625" style="306" bestFit="1" customWidth="1"/>
    <col min="4854" max="4854" width="6.109375" style="306" customWidth="1"/>
    <col min="4855" max="4855" width="11.6640625" style="306" bestFit="1" customWidth="1"/>
    <col min="4856" max="4856" width="6.5546875" style="306" customWidth="1"/>
    <col min="4857" max="4857" width="11.6640625" style="306" bestFit="1" customWidth="1"/>
    <col min="4858" max="4858" width="6.6640625" style="306" bestFit="1" customWidth="1"/>
    <col min="4859" max="4859" width="8.88671875" style="306"/>
    <col min="4860" max="4860" width="11" style="306" bestFit="1" customWidth="1"/>
    <col min="4861" max="5100" width="8.88671875" style="306"/>
    <col min="5101" max="5101" width="6.88671875" style="306" customWidth="1"/>
    <col min="5102" max="5102" width="25.5546875" style="306" customWidth="1"/>
    <col min="5103" max="5103" width="12.88671875" style="306" customWidth="1"/>
    <col min="5104" max="5104" width="6.6640625" style="306" customWidth="1"/>
    <col min="5105" max="5105" width="11.88671875" style="306" customWidth="1"/>
    <col min="5106" max="5106" width="7.33203125" style="306" customWidth="1"/>
    <col min="5107" max="5107" width="11.6640625" style="306" bestFit="1" customWidth="1"/>
    <col min="5108" max="5108" width="6.33203125" style="306" customWidth="1"/>
    <col min="5109" max="5109" width="11.6640625" style="306" bestFit="1" customWidth="1"/>
    <col min="5110" max="5110" width="6.109375" style="306" customWidth="1"/>
    <col min="5111" max="5111" width="11.6640625" style="306" bestFit="1" customWidth="1"/>
    <col min="5112" max="5112" width="6.5546875" style="306" customWidth="1"/>
    <col min="5113" max="5113" width="11.6640625" style="306" bestFit="1" customWidth="1"/>
    <col min="5114" max="5114" width="6.6640625" style="306" bestFit="1" customWidth="1"/>
    <col min="5115" max="5115" width="8.88671875" style="306"/>
    <col min="5116" max="5116" width="11" style="306" bestFit="1" customWidth="1"/>
    <col min="5117" max="5356" width="8.88671875" style="306"/>
    <col min="5357" max="5357" width="6.88671875" style="306" customWidth="1"/>
    <col min="5358" max="5358" width="25.5546875" style="306" customWidth="1"/>
    <col min="5359" max="5359" width="12.88671875" style="306" customWidth="1"/>
    <col min="5360" max="5360" width="6.6640625" style="306" customWidth="1"/>
    <col min="5361" max="5361" width="11.88671875" style="306" customWidth="1"/>
    <col min="5362" max="5362" width="7.33203125" style="306" customWidth="1"/>
    <col min="5363" max="5363" width="11.6640625" style="306" bestFit="1" customWidth="1"/>
    <col min="5364" max="5364" width="6.33203125" style="306" customWidth="1"/>
    <col min="5365" max="5365" width="11.6640625" style="306" bestFit="1" customWidth="1"/>
    <col min="5366" max="5366" width="6.109375" style="306" customWidth="1"/>
    <col min="5367" max="5367" width="11.6640625" style="306" bestFit="1" customWidth="1"/>
    <col min="5368" max="5368" width="6.5546875" style="306" customWidth="1"/>
    <col min="5369" max="5369" width="11.6640625" style="306" bestFit="1" customWidth="1"/>
    <col min="5370" max="5370" width="6.6640625" style="306" bestFit="1" customWidth="1"/>
    <col min="5371" max="5371" width="8.88671875" style="306"/>
    <col min="5372" max="5372" width="11" style="306" bestFit="1" customWidth="1"/>
    <col min="5373" max="5612" width="8.88671875" style="306"/>
    <col min="5613" max="5613" width="6.88671875" style="306" customWidth="1"/>
    <col min="5614" max="5614" width="25.5546875" style="306" customWidth="1"/>
    <col min="5615" max="5615" width="12.88671875" style="306" customWidth="1"/>
    <col min="5616" max="5616" width="6.6640625" style="306" customWidth="1"/>
    <col min="5617" max="5617" width="11.88671875" style="306" customWidth="1"/>
    <col min="5618" max="5618" width="7.33203125" style="306" customWidth="1"/>
    <col min="5619" max="5619" width="11.6640625" style="306" bestFit="1" customWidth="1"/>
    <col min="5620" max="5620" width="6.33203125" style="306" customWidth="1"/>
    <col min="5621" max="5621" width="11.6640625" style="306" bestFit="1" customWidth="1"/>
    <col min="5622" max="5622" width="6.109375" style="306" customWidth="1"/>
    <col min="5623" max="5623" width="11.6640625" style="306" bestFit="1" customWidth="1"/>
    <col min="5624" max="5624" width="6.5546875" style="306" customWidth="1"/>
    <col min="5625" max="5625" width="11.6640625" style="306" bestFit="1" customWidth="1"/>
    <col min="5626" max="5626" width="6.6640625" style="306" bestFit="1" customWidth="1"/>
    <col min="5627" max="5627" width="8.88671875" style="306"/>
    <col min="5628" max="5628" width="11" style="306" bestFit="1" customWidth="1"/>
    <col min="5629" max="5868" width="8.88671875" style="306"/>
    <col min="5869" max="5869" width="6.88671875" style="306" customWidth="1"/>
    <col min="5870" max="5870" width="25.5546875" style="306" customWidth="1"/>
    <col min="5871" max="5871" width="12.88671875" style="306" customWidth="1"/>
    <col min="5872" max="5872" width="6.6640625" style="306" customWidth="1"/>
    <col min="5873" max="5873" width="11.88671875" style="306" customWidth="1"/>
    <col min="5874" max="5874" width="7.33203125" style="306" customWidth="1"/>
    <col min="5875" max="5875" width="11.6640625" style="306" bestFit="1" customWidth="1"/>
    <col min="5876" max="5876" width="6.33203125" style="306" customWidth="1"/>
    <col min="5877" max="5877" width="11.6640625" style="306" bestFit="1" customWidth="1"/>
    <col min="5878" max="5878" width="6.109375" style="306" customWidth="1"/>
    <col min="5879" max="5879" width="11.6640625" style="306" bestFit="1" customWidth="1"/>
    <col min="5880" max="5880" width="6.5546875" style="306" customWidth="1"/>
    <col min="5881" max="5881" width="11.6640625" style="306" bestFit="1" customWidth="1"/>
    <col min="5882" max="5882" width="6.6640625" style="306" bestFit="1" customWidth="1"/>
    <col min="5883" max="5883" width="8.88671875" style="306"/>
    <col min="5884" max="5884" width="11" style="306" bestFit="1" customWidth="1"/>
    <col min="5885" max="6124" width="8.88671875" style="306"/>
    <col min="6125" max="6125" width="6.88671875" style="306" customWidth="1"/>
    <col min="6126" max="6126" width="25.5546875" style="306" customWidth="1"/>
    <col min="6127" max="6127" width="12.88671875" style="306" customWidth="1"/>
    <col min="6128" max="6128" width="6.6640625" style="306" customWidth="1"/>
    <col min="6129" max="6129" width="11.88671875" style="306" customWidth="1"/>
    <col min="6130" max="6130" width="7.33203125" style="306" customWidth="1"/>
    <col min="6131" max="6131" width="11.6640625" style="306" bestFit="1" customWidth="1"/>
    <col min="6132" max="6132" width="6.33203125" style="306" customWidth="1"/>
    <col min="6133" max="6133" width="11.6640625" style="306" bestFit="1" customWidth="1"/>
    <col min="6134" max="6134" width="6.109375" style="306" customWidth="1"/>
    <col min="6135" max="6135" width="11.6640625" style="306" bestFit="1" customWidth="1"/>
    <col min="6136" max="6136" width="6.5546875" style="306" customWidth="1"/>
    <col min="6137" max="6137" width="11.6640625" style="306" bestFit="1" customWidth="1"/>
    <col min="6138" max="6138" width="6.6640625" style="306" bestFit="1" customWidth="1"/>
    <col min="6139" max="6139" width="8.88671875" style="306"/>
    <col min="6140" max="6140" width="11" style="306" bestFit="1" customWidth="1"/>
    <col min="6141" max="6380" width="8.88671875" style="306"/>
    <col min="6381" max="6381" width="6.88671875" style="306" customWidth="1"/>
    <col min="6382" max="6382" width="25.5546875" style="306" customWidth="1"/>
    <col min="6383" max="6383" width="12.88671875" style="306" customWidth="1"/>
    <col min="6384" max="6384" width="6.6640625" style="306" customWidth="1"/>
    <col min="6385" max="6385" width="11.88671875" style="306" customWidth="1"/>
    <col min="6386" max="6386" width="7.33203125" style="306" customWidth="1"/>
    <col min="6387" max="6387" width="11.6640625" style="306" bestFit="1" customWidth="1"/>
    <col min="6388" max="6388" width="6.33203125" style="306" customWidth="1"/>
    <col min="6389" max="6389" width="11.6640625" style="306" bestFit="1" customWidth="1"/>
    <col min="6390" max="6390" width="6.109375" style="306" customWidth="1"/>
    <col min="6391" max="6391" width="11.6640625" style="306" bestFit="1" customWidth="1"/>
    <col min="6392" max="6392" width="6.5546875" style="306" customWidth="1"/>
    <col min="6393" max="6393" width="11.6640625" style="306" bestFit="1" customWidth="1"/>
    <col min="6394" max="6394" width="6.6640625" style="306" bestFit="1" customWidth="1"/>
    <col min="6395" max="6395" width="8.88671875" style="306"/>
    <col min="6396" max="6396" width="11" style="306" bestFit="1" customWidth="1"/>
    <col min="6397" max="6636" width="8.88671875" style="306"/>
    <col min="6637" max="6637" width="6.88671875" style="306" customWidth="1"/>
    <col min="6638" max="6638" width="25.5546875" style="306" customWidth="1"/>
    <col min="6639" max="6639" width="12.88671875" style="306" customWidth="1"/>
    <col min="6640" max="6640" width="6.6640625" style="306" customWidth="1"/>
    <col min="6641" max="6641" width="11.88671875" style="306" customWidth="1"/>
    <col min="6642" max="6642" width="7.33203125" style="306" customWidth="1"/>
    <col min="6643" max="6643" width="11.6640625" style="306" bestFit="1" customWidth="1"/>
    <col min="6644" max="6644" width="6.33203125" style="306" customWidth="1"/>
    <col min="6645" max="6645" width="11.6640625" style="306" bestFit="1" customWidth="1"/>
    <col min="6646" max="6646" width="6.109375" style="306" customWidth="1"/>
    <col min="6647" max="6647" width="11.6640625" style="306" bestFit="1" customWidth="1"/>
    <col min="6648" max="6648" width="6.5546875" style="306" customWidth="1"/>
    <col min="6649" max="6649" width="11.6640625" style="306" bestFit="1" customWidth="1"/>
    <col min="6650" max="6650" width="6.6640625" style="306" bestFit="1" customWidth="1"/>
    <col min="6651" max="6651" width="8.88671875" style="306"/>
    <col min="6652" max="6652" width="11" style="306" bestFit="1" customWidth="1"/>
    <col min="6653" max="6892" width="8.88671875" style="306"/>
    <col min="6893" max="6893" width="6.88671875" style="306" customWidth="1"/>
    <col min="6894" max="6894" width="25.5546875" style="306" customWidth="1"/>
    <col min="6895" max="6895" width="12.88671875" style="306" customWidth="1"/>
    <col min="6896" max="6896" width="6.6640625" style="306" customWidth="1"/>
    <col min="6897" max="6897" width="11.88671875" style="306" customWidth="1"/>
    <col min="6898" max="6898" width="7.33203125" style="306" customWidth="1"/>
    <col min="6899" max="6899" width="11.6640625" style="306" bestFit="1" customWidth="1"/>
    <col min="6900" max="6900" width="6.33203125" style="306" customWidth="1"/>
    <col min="6901" max="6901" width="11.6640625" style="306" bestFit="1" customWidth="1"/>
    <col min="6902" max="6902" width="6.109375" style="306" customWidth="1"/>
    <col min="6903" max="6903" width="11.6640625" style="306" bestFit="1" customWidth="1"/>
    <col min="6904" max="6904" width="6.5546875" style="306" customWidth="1"/>
    <col min="6905" max="6905" width="11.6640625" style="306" bestFit="1" customWidth="1"/>
    <col min="6906" max="6906" width="6.6640625" style="306" bestFit="1" customWidth="1"/>
    <col min="6907" max="6907" width="8.88671875" style="306"/>
    <col min="6908" max="6908" width="11" style="306" bestFit="1" customWidth="1"/>
    <col min="6909" max="7148" width="8.88671875" style="306"/>
    <col min="7149" max="7149" width="6.88671875" style="306" customWidth="1"/>
    <col min="7150" max="7150" width="25.5546875" style="306" customWidth="1"/>
    <col min="7151" max="7151" width="12.88671875" style="306" customWidth="1"/>
    <col min="7152" max="7152" width="6.6640625" style="306" customWidth="1"/>
    <col min="7153" max="7153" width="11.88671875" style="306" customWidth="1"/>
    <col min="7154" max="7154" width="7.33203125" style="306" customWidth="1"/>
    <col min="7155" max="7155" width="11.6640625" style="306" bestFit="1" customWidth="1"/>
    <col min="7156" max="7156" width="6.33203125" style="306" customWidth="1"/>
    <col min="7157" max="7157" width="11.6640625" style="306" bestFit="1" customWidth="1"/>
    <col min="7158" max="7158" width="6.109375" style="306" customWidth="1"/>
    <col min="7159" max="7159" width="11.6640625" style="306" bestFit="1" customWidth="1"/>
    <col min="7160" max="7160" width="6.5546875" style="306" customWidth="1"/>
    <col min="7161" max="7161" width="11.6640625" style="306" bestFit="1" customWidth="1"/>
    <col min="7162" max="7162" width="6.6640625" style="306" bestFit="1" customWidth="1"/>
    <col min="7163" max="7163" width="8.88671875" style="306"/>
    <col min="7164" max="7164" width="11" style="306" bestFit="1" customWidth="1"/>
    <col min="7165" max="7404" width="8.88671875" style="306"/>
    <col min="7405" max="7405" width="6.88671875" style="306" customWidth="1"/>
    <col min="7406" max="7406" width="25.5546875" style="306" customWidth="1"/>
    <col min="7407" max="7407" width="12.88671875" style="306" customWidth="1"/>
    <col min="7408" max="7408" width="6.6640625" style="306" customWidth="1"/>
    <col min="7409" max="7409" width="11.88671875" style="306" customWidth="1"/>
    <col min="7410" max="7410" width="7.33203125" style="306" customWidth="1"/>
    <col min="7411" max="7411" width="11.6640625" style="306" bestFit="1" customWidth="1"/>
    <col min="7412" max="7412" width="6.33203125" style="306" customWidth="1"/>
    <col min="7413" max="7413" width="11.6640625" style="306" bestFit="1" customWidth="1"/>
    <col min="7414" max="7414" width="6.109375" style="306" customWidth="1"/>
    <col min="7415" max="7415" width="11.6640625" style="306" bestFit="1" customWidth="1"/>
    <col min="7416" max="7416" width="6.5546875" style="306" customWidth="1"/>
    <col min="7417" max="7417" width="11.6640625" style="306" bestFit="1" customWidth="1"/>
    <col min="7418" max="7418" width="6.6640625" style="306" bestFit="1" customWidth="1"/>
    <col min="7419" max="7419" width="8.88671875" style="306"/>
    <col min="7420" max="7420" width="11" style="306" bestFit="1" customWidth="1"/>
    <col min="7421" max="7660" width="8.88671875" style="306"/>
    <col min="7661" max="7661" width="6.88671875" style="306" customWidth="1"/>
    <col min="7662" max="7662" width="25.5546875" style="306" customWidth="1"/>
    <col min="7663" max="7663" width="12.88671875" style="306" customWidth="1"/>
    <col min="7664" max="7664" width="6.6640625" style="306" customWidth="1"/>
    <col min="7665" max="7665" width="11.88671875" style="306" customWidth="1"/>
    <col min="7666" max="7666" width="7.33203125" style="306" customWidth="1"/>
    <col min="7667" max="7667" width="11.6640625" style="306" bestFit="1" customWidth="1"/>
    <col min="7668" max="7668" width="6.33203125" style="306" customWidth="1"/>
    <col min="7669" max="7669" width="11.6640625" style="306" bestFit="1" customWidth="1"/>
    <col min="7670" max="7670" width="6.109375" style="306" customWidth="1"/>
    <col min="7671" max="7671" width="11.6640625" style="306" bestFit="1" customWidth="1"/>
    <col min="7672" max="7672" width="6.5546875" style="306" customWidth="1"/>
    <col min="7673" max="7673" width="11.6640625" style="306" bestFit="1" customWidth="1"/>
    <col min="7674" max="7674" width="6.6640625" style="306" bestFit="1" customWidth="1"/>
    <col min="7675" max="7675" width="8.88671875" style="306"/>
    <col min="7676" max="7676" width="11" style="306" bestFit="1" customWidth="1"/>
    <col min="7677" max="7916" width="8.88671875" style="306"/>
    <col min="7917" max="7917" width="6.88671875" style="306" customWidth="1"/>
    <col min="7918" max="7918" width="25.5546875" style="306" customWidth="1"/>
    <col min="7919" max="7919" width="12.88671875" style="306" customWidth="1"/>
    <col min="7920" max="7920" width="6.6640625" style="306" customWidth="1"/>
    <col min="7921" max="7921" width="11.88671875" style="306" customWidth="1"/>
    <col min="7922" max="7922" width="7.33203125" style="306" customWidth="1"/>
    <col min="7923" max="7923" width="11.6640625" style="306" bestFit="1" customWidth="1"/>
    <col min="7924" max="7924" width="6.33203125" style="306" customWidth="1"/>
    <col min="7925" max="7925" width="11.6640625" style="306" bestFit="1" customWidth="1"/>
    <col min="7926" max="7926" width="6.109375" style="306" customWidth="1"/>
    <col min="7927" max="7927" width="11.6640625" style="306" bestFit="1" customWidth="1"/>
    <col min="7928" max="7928" width="6.5546875" style="306" customWidth="1"/>
    <col min="7929" max="7929" width="11.6640625" style="306" bestFit="1" customWidth="1"/>
    <col min="7930" max="7930" width="6.6640625" style="306" bestFit="1" customWidth="1"/>
    <col min="7931" max="7931" width="8.88671875" style="306"/>
    <col min="7932" max="7932" width="11" style="306" bestFit="1" customWidth="1"/>
    <col min="7933" max="8172" width="8.88671875" style="306"/>
    <col min="8173" max="8173" width="6.88671875" style="306" customWidth="1"/>
    <col min="8174" max="8174" width="25.5546875" style="306" customWidth="1"/>
    <col min="8175" max="8175" width="12.88671875" style="306" customWidth="1"/>
    <col min="8176" max="8176" width="6.6640625" style="306" customWidth="1"/>
    <col min="8177" max="8177" width="11.88671875" style="306" customWidth="1"/>
    <col min="8178" max="8178" width="7.33203125" style="306" customWidth="1"/>
    <col min="8179" max="8179" width="11.6640625" style="306" bestFit="1" customWidth="1"/>
    <col min="8180" max="8180" width="6.33203125" style="306" customWidth="1"/>
    <col min="8181" max="8181" width="11.6640625" style="306" bestFit="1" customWidth="1"/>
    <col min="8182" max="8182" width="6.109375" style="306" customWidth="1"/>
    <col min="8183" max="8183" width="11.6640625" style="306" bestFit="1" customWidth="1"/>
    <col min="8184" max="8184" width="6.5546875" style="306" customWidth="1"/>
    <col min="8185" max="8185" width="11.6640625" style="306" bestFit="1" customWidth="1"/>
    <col min="8186" max="8186" width="6.6640625" style="306" bestFit="1" customWidth="1"/>
    <col min="8187" max="8187" width="8.88671875" style="306"/>
    <col min="8188" max="8188" width="11" style="306" bestFit="1" customWidth="1"/>
    <col min="8189" max="8428" width="8.88671875" style="306"/>
    <col min="8429" max="8429" width="6.88671875" style="306" customWidth="1"/>
    <col min="8430" max="8430" width="25.5546875" style="306" customWidth="1"/>
    <col min="8431" max="8431" width="12.88671875" style="306" customWidth="1"/>
    <col min="8432" max="8432" width="6.6640625" style="306" customWidth="1"/>
    <col min="8433" max="8433" width="11.88671875" style="306" customWidth="1"/>
    <col min="8434" max="8434" width="7.33203125" style="306" customWidth="1"/>
    <col min="8435" max="8435" width="11.6640625" style="306" bestFit="1" customWidth="1"/>
    <col min="8436" max="8436" width="6.33203125" style="306" customWidth="1"/>
    <col min="8437" max="8437" width="11.6640625" style="306" bestFit="1" customWidth="1"/>
    <col min="8438" max="8438" width="6.109375" style="306" customWidth="1"/>
    <col min="8439" max="8439" width="11.6640625" style="306" bestFit="1" customWidth="1"/>
    <col min="8440" max="8440" width="6.5546875" style="306" customWidth="1"/>
    <col min="8441" max="8441" width="11.6640625" style="306" bestFit="1" customWidth="1"/>
    <col min="8442" max="8442" width="6.6640625" style="306" bestFit="1" customWidth="1"/>
    <col min="8443" max="8443" width="8.88671875" style="306"/>
    <col min="8444" max="8444" width="11" style="306" bestFit="1" customWidth="1"/>
    <col min="8445" max="8684" width="8.88671875" style="306"/>
    <col min="8685" max="8685" width="6.88671875" style="306" customWidth="1"/>
    <col min="8686" max="8686" width="25.5546875" style="306" customWidth="1"/>
    <col min="8687" max="8687" width="12.88671875" style="306" customWidth="1"/>
    <col min="8688" max="8688" width="6.6640625" style="306" customWidth="1"/>
    <col min="8689" max="8689" width="11.88671875" style="306" customWidth="1"/>
    <col min="8690" max="8690" width="7.33203125" style="306" customWidth="1"/>
    <col min="8691" max="8691" width="11.6640625" style="306" bestFit="1" customWidth="1"/>
    <col min="8692" max="8692" width="6.33203125" style="306" customWidth="1"/>
    <col min="8693" max="8693" width="11.6640625" style="306" bestFit="1" customWidth="1"/>
    <col min="8694" max="8694" width="6.109375" style="306" customWidth="1"/>
    <col min="8695" max="8695" width="11.6640625" style="306" bestFit="1" customWidth="1"/>
    <col min="8696" max="8696" width="6.5546875" style="306" customWidth="1"/>
    <col min="8697" max="8697" width="11.6640625" style="306" bestFit="1" customWidth="1"/>
    <col min="8698" max="8698" width="6.6640625" style="306" bestFit="1" customWidth="1"/>
    <col min="8699" max="8699" width="8.88671875" style="306"/>
    <col min="8700" max="8700" width="11" style="306" bestFit="1" customWidth="1"/>
    <col min="8701" max="8940" width="8.88671875" style="306"/>
    <col min="8941" max="8941" width="6.88671875" style="306" customWidth="1"/>
    <col min="8942" max="8942" width="25.5546875" style="306" customWidth="1"/>
    <col min="8943" max="8943" width="12.88671875" style="306" customWidth="1"/>
    <col min="8944" max="8944" width="6.6640625" style="306" customWidth="1"/>
    <col min="8945" max="8945" width="11.88671875" style="306" customWidth="1"/>
    <col min="8946" max="8946" width="7.33203125" style="306" customWidth="1"/>
    <col min="8947" max="8947" width="11.6640625" style="306" bestFit="1" customWidth="1"/>
    <col min="8948" max="8948" width="6.33203125" style="306" customWidth="1"/>
    <col min="8949" max="8949" width="11.6640625" style="306" bestFit="1" customWidth="1"/>
    <col min="8950" max="8950" width="6.109375" style="306" customWidth="1"/>
    <col min="8951" max="8951" width="11.6640625" style="306" bestFit="1" customWidth="1"/>
    <col min="8952" max="8952" width="6.5546875" style="306" customWidth="1"/>
    <col min="8953" max="8953" width="11.6640625" style="306" bestFit="1" customWidth="1"/>
    <col min="8954" max="8954" width="6.6640625" style="306" bestFit="1" customWidth="1"/>
    <col min="8955" max="8955" width="8.88671875" style="306"/>
    <col min="8956" max="8956" width="11" style="306" bestFit="1" customWidth="1"/>
    <col min="8957" max="9196" width="8.88671875" style="306"/>
    <col min="9197" max="9197" width="6.88671875" style="306" customWidth="1"/>
    <col min="9198" max="9198" width="25.5546875" style="306" customWidth="1"/>
    <col min="9199" max="9199" width="12.88671875" style="306" customWidth="1"/>
    <col min="9200" max="9200" width="6.6640625" style="306" customWidth="1"/>
    <col min="9201" max="9201" width="11.88671875" style="306" customWidth="1"/>
    <col min="9202" max="9202" width="7.33203125" style="306" customWidth="1"/>
    <col min="9203" max="9203" width="11.6640625" style="306" bestFit="1" customWidth="1"/>
    <col min="9204" max="9204" width="6.33203125" style="306" customWidth="1"/>
    <col min="9205" max="9205" width="11.6640625" style="306" bestFit="1" customWidth="1"/>
    <col min="9206" max="9206" width="6.109375" style="306" customWidth="1"/>
    <col min="9207" max="9207" width="11.6640625" style="306" bestFit="1" customWidth="1"/>
    <col min="9208" max="9208" width="6.5546875" style="306" customWidth="1"/>
    <col min="9209" max="9209" width="11.6640625" style="306" bestFit="1" customWidth="1"/>
    <col min="9210" max="9210" width="6.6640625" style="306" bestFit="1" customWidth="1"/>
    <col min="9211" max="9211" width="8.88671875" style="306"/>
    <col min="9212" max="9212" width="11" style="306" bestFit="1" customWidth="1"/>
    <col min="9213" max="9452" width="8.88671875" style="306"/>
    <col min="9453" max="9453" width="6.88671875" style="306" customWidth="1"/>
    <col min="9454" max="9454" width="25.5546875" style="306" customWidth="1"/>
    <col min="9455" max="9455" width="12.88671875" style="306" customWidth="1"/>
    <col min="9456" max="9456" width="6.6640625" style="306" customWidth="1"/>
    <col min="9457" max="9457" width="11.88671875" style="306" customWidth="1"/>
    <col min="9458" max="9458" width="7.33203125" style="306" customWidth="1"/>
    <col min="9459" max="9459" width="11.6640625" style="306" bestFit="1" customWidth="1"/>
    <col min="9460" max="9460" width="6.33203125" style="306" customWidth="1"/>
    <col min="9461" max="9461" width="11.6640625" style="306" bestFit="1" customWidth="1"/>
    <col min="9462" max="9462" width="6.109375" style="306" customWidth="1"/>
    <col min="9463" max="9463" width="11.6640625" style="306" bestFit="1" customWidth="1"/>
    <col min="9464" max="9464" width="6.5546875" style="306" customWidth="1"/>
    <col min="9465" max="9465" width="11.6640625" style="306" bestFit="1" customWidth="1"/>
    <col min="9466" max="9466" width="6.6640625" style="306" bestFit="1" customWidth="1"/>
    <col min="9467" max="9467" width="8.88671875" style="306"/>
    <col min="9468" max="9468" width="11" style="306" bestFit="1" customWidth="1"/>
    <col min="9469" max="9708" width="8.88671875" style="306"/>
    <col min="9709" max="9709" width="6.88671875" style="306" customWidth="1"/>
    <col min="9710" max="9710" width="25.5546875" style="306" customWidth="1"/>
    <col min="9711" max="9711" width="12.88671875" style="306" customWidth="1"/>
    <col min="9712" max="9712" width="6.6640625" style="306" customWidth="1"/>
    <col min="9713" max="9713" width="11.88671875" style="306" customWidth="1"/>
    <col min="9714" max="9714" width="7.33203125" style="306" customWidth="1"/>
    <col min="9715" max="9715" width="11.6640625" style="306" bestFit="1" customWidth="1"/>
    <col min="9716" max="9716" width="6.33203125" style="306" customWidth="1"/>
    <col min="9717" max="9717" width="11.6640625" style="306" bestFit="1" customWidth="1"/>
    <col min="9718" max="9718" width="6.109375" style="306" customWidth="1"/>
    <col min="9719" max="9719" width="11.6640625" style="306" bestFit="1" customWidth="1"/>
    <col min="9720" max="9720" width="6.5546875" style="306" customWidth="1"/>
    <col min="9721" max="9721" width="11.6640625" style="306" bestFit="1" customWidth="1"/>
    <col min="9722" max="9722" width="6.6640625" style="306" bestFit="1" customWidth="1"/>
    <col min="9723" max="9723" width="8.88671875" style="306"/>
    <col min="9724" max="9724" width="11" style="306" bestFit="1" customWidth="1"/>
    <col min="9725" max="9964" width="8.88671875" style="306"/>
    <col min="9965" max="9965" width="6.88671875" style="306" customWidth="1"/>
    <col min="9966" max="9966" width="25.5546875" style="306" customWidth="1"/>
    <col min="9967" max="9967" width="12.88671875" style="306" customWidth="1"/>
    <col min="9968" max="9968" width="6.6640625" style="306" customWidth="1"/>
    <col min="9969" max="9969" width="11.88671875" style="306" customWidth="1"/>
    <col min="9970" max="9970" width="7.33203125" style="306" customWidth="1"/>
    <col min="9971" max="9971" width="11.6640625" style="306" bestFit="1" customWidth="1"/>
    <col min="9972" max="9972" width="6.33203125" style="306" customWidth="1"/>
    <col min="9973" max="9973" width="11.6640625" style="306" bestFit="1" customWidth="1"/>
    <col min="9974" max="9974" width="6.109375" style="306" customWidth="1"/>
    <col min="9975" max="9975" width="11.6640625" style="306" bestFit="1" customWidth="1"/>
    <col min="9976" max="9976" width="6.5546875" style="306" customWidth="1"/>
    <col min="9977" max="9977" width="11.6640625" style="306" bestFit="1" customWidth="1"/>
    <col min="9978" max="9978" width="6.6640625" style="306" bestFit="1" customWidth="1"/>
    <col min="9979" max="9979" width="8.88671875" style="306"/>
    <col min="9980" max="9980" width="11" style="306" bestFit="1" customWidth="1"/>
    <col min="9981" max="10220" width="8.88671875" style="306"/>
    <col min="10221" max="10221" width="6.88671875" style="306" customWidth="1"/>
    <col min="10222" max="10222" width="25.5546875" style="306" customWidth="1"/>
    <col min="10223" max="10223" width="12.88671875" style="306" customWidth="1"/>
    <col min="10224" max="10224" width="6.6640625" style="306" customWidth="1"/>
    <col min="10225" max="10225" width="11.88671875" style="306" customWidth="1"/>
    <col min="10226" max="10226" width="7.33203125" style="306" customWidth="1"/>
    <col min="10227" max="10227" width="11.6640625" style="306" bestFit="1" customWidth="1"/>
    <col min="10228" max="10228" width="6.33203125" style="306" customWidth="1"/>
    <col min="10229" max="10229" width="11.6640625" style="306" bestFit="1" customWidth="1"/>
    <col min="10230" max="10230" width="6.109375" style="306" customWidth="1"/>
    <col min="10231" max="10231" width="11.6640625" style="306" bestFit="1" customWidth="1"/>
    <col min="10232" max="10232" width="6.5546875" style="306" customWidth="1"/>
    <col min="10233" max="10233" width="11.6640625" style="306" bestFit="1" customWidth="1"/>
    <col min="10234" max="10234" width="6.6640625" style="306" bestFit="1" customWidth="1"/>
    <col min="10235" max="10235" width="8.88671875" style="306"/>
    <col min="10236" max="10236" width="11" style="306" bestFit="1" customWidth="1"/>
    <col min="10237" max="10476" width="8.88671875" style="306"/>
    <col min="10477" max="10477" width="6.88671875" style="306" customWidth="1"/>
    <col min="10478" max="10478" width="25.5546875" style="306" customWidth="1"/>
    <col min="10479" max="10479" width="12.88671875" style="306" customWidth="1"/>
    <col min="10480" max="10480" width="6.6640625" style="306" customWidth="1"/>
    <col min="10481" max="10481" width="11.88671875" style="306" customWidth="1"/>
    <col min="10482" max="10482" width="7.33203125" style="306" customWidth="1"/>
    <col min="10483" max="10483" width="11.6640625" style="306" bestFit="1" customWidth="1"/>
    <col min="10484" max="10484" width="6.33203125" style="306" customWidth="1"/>
    <col min="10485" max="10485" width="11.6640625" style="306" bestFit="1" customWidth="1"/>
    <col min="10486" max="10486" width="6.109375" style="306" customWidth="1"/>
    <col min="10487" max="10487" width="11.6640625" style="306" bestFit="1" customWidth="1"/>
    <col min="10488" max="10488" width="6.5546875" style="306" customWidth="1"/>
    <col min="10489" max="10489" width="11.6640625" style="306" bestFit="1" customWidth="1"/>
    <col min="10490" max="10490" width="6.6640625" style="306" bestFit="1" customWidth="1"/>
    <col min="10491" max="10491" width="8.88671875" style="306"/>
    <col min="10492" max="10492" width="11" style="306" bestFit="1" customWidth="1"/>
    <col min="10493" max="10732" width="8.88671875" style="306"/>
    <col min="10733" max="10733" width="6.88671875" style="306" customWidth="1"/>
    <col min="10734" max="10734" width="25.5546875" style="306" customWidth="1"/>
    <col min="10735" max="10735" width="12.88671875" style="306" customWidth="1"/>
    <col min="10736" max="10736" width="6.6640625" style="306" customWidth="1"/>
    <col min="10737" max="10737" width="11.88671875" style="306" customWidth="1"/>
    <col min="10738" max="10738" width="7.33203125" style="306" customWidth="1"/>
    <col min="10739" max="10739" width="11.6640625" style="306" bestFit="1" customWidth="1"/>
    <col min="10740" max="10740" width="6.33203125" style="306" customWidth="1"/>
    <col min="10741" max="10741" width="11.6640625" style="306" bestFit="1" customWidth="1"/>
    <col min="10742" max="10742" width="6.109375" style="306" customWidth="1"/>
    <col min="10743" max="10743" width="11.6640625" style="306" bestFit="1" customWidth="1"/>
    <col min="10744" max="10744" width="6.5546875" style="306" customWidth="1"/>
    <col min="10745" max="10745" width="11.6640625" style="306" bestFit="1" customWidth="1"/>
    <col min="10746" max="10746" width="6.6640625" style="306" bestFit="1" customWidth="1"/>
    <col min="10747" max="10747" width="8.88671875" style="306"/>
    <col min="10748" max="10748" width="11" style="306" bestFit="1" customWidth="1"/>
    <col min="10749" max="10988" width="8.88671875" style="306"/>
    <col min="10989" max="10989" width="6.88671875" style="306" customWidth="1"/>
    <col min="10990" max="10990" width="25.5546875" style="306" customWidth="1"/>
    <col min="10991" max="10991" width="12.88671875" style="306" customWidth="1"/>
    <col min="10992" max="10992" width="6.6640625" style="306" customWidth="1"/>
    <col min="10993" max="10993" width="11.88671875" style="306" customWidth="1"/>
    <col min="10994" max="10994" width="7.33203125" style="306" customWidth="1"/>
    <col min="10995" max="10995" width="11.6640625" style="306" bestFit="1" customWidth="1"/>
    <col min="10996" max="10996" width="6.33203125" style="306" customWidth="1"/>
    <col min="10997" max="10997" width="11.6640625" style="306" bestFit="1" customWidth="1"/>
    <col min="10998" max="10998" width="6.109375" style="306" customWidth="1"/>
    <col min="10999" max="10999" width="11.6640625" style="306" bestFit="1" customWidth="1"/>
    <col min="11000" max="11000" width="6.5546875" style="306" customWidth="1"/>
    <col min="11001" max="11001" width="11.6640625" style="306" bestFit="1" customWidth="1"/>
    <col min="11002" max="11002" width="6.6640625" style="306" bestFit="1" customWidth="1"/>
    <col min="11003" max="11003" width="8.88671875" style="306"/>
    <col min="11004" max="11004" width="11" style="306" bestFit="1" customWidth="1"/>
    <col min="11005" max="11244" width="8.88671875" style="306"/>
    <col min="11245" max="11245" width="6.88671875" style="306" customWidth="1"/>
    <col min="11246" max="11246" width="25.5546875" style="306" customWidth="1"/>
    <col min="11247" max="11247" width="12.88671875" style="306" customWidth="1"/>
    <col min="11248" max="11248" width="6.6640625" style="306" customWidth="1"/>
    <col min="11249" max="11249" width="11.88671875" style="306" customWidth="1"/>
    <col min="11250" max="11250" width="7.33203125" style="306" customWidth="1"/>
    <col min="11251" max="11251" width="11.6640625" style="306" bestFit="1" customWidth="1"/>
    <col min="11252" max="11252" width="6.33203125" style="306" customWidth="1"/>
    <col min="11253" max="11253" width="11.6640625" style="306" bestFit="1" customWidth="1"/>
    <col min="11254" max="11254" width="6.109375" style="306" customWidth="1"/>
    <col min="11255" max="11255" width="11.6640625" style="306" bestFit="1" customWidth="1"/>
    <col min="11256" max="11256" width="6.5546875" style="306" customWidth="1"/>
    <col min="11257" max="11257" width="11.6640625" style="306" bestFit="1" customWidth="1"/>
    <col min="11258" max="11258" width="6.6640625" style="306" bestFit="1" customWidth="1"/>
    <col min="11259" max="11259" width="8.88671875" style="306"/>
    <col min="11260" max="11260" width="11" style="306" bestFit="1" customWidth="1"/>
    <col min="11261" max="11500" width="8.88671875" style="306"/>
    <col min="11501" max="11501" width="6.88671875" style="306" customWidth="1"/>
    <col min="11502" max="11502" width="25.5546875" style="306" customWidth="1"/>
    <col min="11503" max="11503" width="12.88671875" style="306" customWidth="1"/>
    <col min="11504" max="11504" width="6.6640625" style="306" customWidth="1"/>
    <col min="11505" max="11505" width="11.88671875" style="306" customWidth="1"/>
    <col min="11506" max="11506" width="7.33203125" style="306" customWidth="1"/>
    <col min="11507" max="11507" width="11.6640625" style="306" bestFit="1" customWidth="1"/>
    <col min="11508" max="11508" width="6.33203125" style="306" customWidth="1"/>
    <col min="11509" max="11509" width="11.6640625" style="306" bestFit="1" customWidth="1"/>
    <col min="11510" max="11510" width="6.109375" style="306" customWidth="1"/>
    <col min="11511" max="11511" width="11.6640625" style="306" bestFit="1" customWidth="1"/>
    <col min="11512" max="11512" width="6.5546875" style="306" customWidth="1"/>
    <col min="11513" max="11513" width="11.6640625" style="306" bestFit="1" customWidth="1"/>
    <col min="11514" max="11514" width="6.6640625" style="306" bestFit="1" customWidth="1"/>
    <col min="11515" max="11515" width="8.88671875" style="306"/>
    <col min="11516" max="11516" width="11" style="306" bestFit="1" customWidth="1"/>
    <col min="11517" max="11756" width="8.88671875" style="306"/>
    <col min="11757" max="11757" width="6.88671875" style="306" customWidth="1"/>
    <col min="11758" max="11758" width="25.5546875" style="306" customWidth="1"/>
    <col min="11759" max="11759" width="12.88671875" style="306" customWidth="1"/>
    <col min="11760" max="11760" width="6.6640625" style="306" customWidth="1"/>
    <col min="11761" max="11761" width="11.88671875" style="306" customWidth="1"/>
    <col min="11762" max="11762" width="7.33203125" style="306" customWidth="1"/>
    <col min="11763" max="11763" width="11.6640625" style="306" bestFit="1" customWidth="1"/>
    <col min="11764" max="11764" width="6.33203125" style="306" customWidth="1"/>
    <col min="11765" max="11765" width="11.6640625" style="306" bestFit="1" customWidth="1"/>
    <col min="11766" max="11766" width="6.109375" style="306" customWidth="1"/>
    <col min="11767" max="11767" width="11.6640625" style="306" bestFit="1" customWidth="1"/>
    <col min="11768" max="11768" width="6.5546875" style="306" customWidth="1"/>
    <col min="11769" max="11769" width="11.6640625" style="306" bestFit="1" customWidth="1"/>
    <col min="11770" max="11770" width="6.6640625" style="306" bestFit="1" customWidth="1"/>
    <col min="11771" max="11771" width="8.88671875" style="306"/>
    <col min="11772" max="11772" width="11" style="306" bestFit="1" customWidth="1"/>
    <col min="11773" max="12012" width="8.88671875" style="306"/>
    <col min="12013" max="12013" width="6.88671875" style="306" customWidth="1"/>
    <col min="12014" max="12014" width="25.5546875" style="306" customWidth="1"/>
    <col min="12015" max="12015" width="12.88671875" style="306" customWidth="1"/>
    <col min="12016" max="12016" width="6.6640625" style="306" customWidth="1"/>
    <col min="12017" max="12017" width="11.88671875" style="306" customWidth="1"/>
    <col min="12018" max="12018" width="7.33203125" style="306" customWidth="1"/>
    <col min="12019" max="12019" width="11.6640625" style="306" bestFit="1" customWidth="1"/>
    <col min="12020" max="12020" width="6.33203125" style="306" customWidth="1"/>
    <col min="12021" max="12021" width="11.6640625" style="306" bestFit="1" customWidth="1"/>
    <col min="12022" max="12022" width="6.109375" style="306" customWidth="1"/>
    <col min="12023" max="12023" width="11.6640625" style="306" bestFit="1" customWidth="1"/>
    <col min="12024" max="12024" width="6.5546875" style="306" customWidth="1"/>
    <col min="12025" max="12025" width="11.6640625" style="306" bestFit="1" customWidth="1"/>
    <col min="12026" max="12026" width="6.6640625" style="306" bestFit="1" customWidth="1"/>
    <col min="12027" max="12027" width="8.88671875" style="306"/>
    <col min="12028" max="12028" width="11" style="306" bestFit="1" customWidth="1"/>
    <col min="12029" max="12268" width="8.88671875" style="306"/>
    <col min="12269" max="12269" width="6.88671875" style="306" customWidth="1"/>
    <col min="12270" max="12270" width="25.5546875" style="306" customWidth="1"/>
    <col min="12271" max="12271" width="12.88671875" style="306" customWidth="1"/>
    <col min="12272" max="12272" width="6.6640625" style="306" customWidth="1"/>
    <col min="12273" max="12273" width="11.88671875" style="306" customWidth="1"/>
    <col min="12274" max="12274" width="7.33203125" style="306" customWidth="1"/>
    <col min="12275" max="12275" width="11.6640625" style="306" bestFit="1" customWidth="1"/>
    <col min="12276" max="12276" width="6.33203125" style="306" customWidth="1"/>
    <col min="12277" max="12277" width="11.6640625" style="306" bestFit="1" customWidth="1"/>
    <col min="12278" max="12278" width="6.109375" style="306" customWidth="1"/>
    <col min="12279" max="12279" width="11.6640625" style="306" bestFit="1" customWidth="1"/>
    <col min="12280" max="12280" width="6.5546875" style="306" customWidth="1"/>
    <col min="12281" max="12281" width="11.6640625" style="306" bestFit="1" customWidth="1"/>
    <col min="12282" max="12282" width="6.6640625" style="306" bestFit="1" customWidth="1"/>
    <col min="12283" max="12283" width="8.88671875" style="306"/>
    <col min="12284" max="12284" width="11" style="306" bestFit="1" customWidth="1"/>
    <col min="12285" max="12524" width="8.88671875" style="306"/>
    <col min="12525" max="12525" width="6.88671875" style="306" customWidth="1"/>
    <col min="12526" max="12526" width="25.5546875" style="306" customWidth="1"/>
    <col min="12527" max="12527" width="12.88671875" style="306" customWidth="1"/>
    <col min="12528" max="12528" width="6.6640625" style="306" customWidth="1"/>
    <col min="12529" max="12529" width="11.88671875" style="306" customWidth="1"/>
    <col min="12530" max="12530" width="7.33203125" style="306" customWidth="1"/>
    <col min="12531" max="12531" width="11.6640625" style="306" bestFit="1" customWidth="1"/>
    <col min="12532" max="12532" width="6.33203125" style="306" customWidth="1"/>
    <col min="12533" max="12533" width="11.6640625" style="306" bestFit="1" customWidth="1"/>
    <col min="12534" max="12534" width="6.109375" style="306" customWidth="1"/>
    <col min="12535" max="12535" width="11.6640625" style="306" bestFit="1" customWidth="1"/>
    <col min="12536" max="12536" width="6.5546875" style="306" customWidth="1"/>
    <col min="12537" max="12537" width="11.6640625" style="306" bestFit="1" customWidth="1"/>
    <col min="12538" max="12538" width="6.6640625" style="306" bestFit="1" customWidth="1"/>
    <col min="12539" max="12539" width="8.88671875" style="306"/>
    <col min="12540" max="12540" width="11" style="306" bestFit="1" customWidth="1"/>
    <col min="12541" max="12780" width="8.88671875" style="306"/>
    <col min="12781" max="12781" width="6.88671875" style="306" customWidth="1"/>
    <col min="12782" max="12782" width="25.5546875" style="306" customWidth="1"/>
    <col min="12783" max="12783" width="12.88671875" style="306" customWidth="1"/>
    <col min="12784" max="12784" width="6.6640625" style="306" customWidth="1"/>
    <col min="12785" max="12785" width="11.88671875" style="306" customWidth="1"/>
    <col min="12786" max="12786" width="7.33203125" style="306" customWidth="1"/>
    <col min="12787" max="12787" width="11.6640625" style="306" bestFit="1" customWidth="1"/>
    <col min="12788" max="12788" width="6.33203125" style="306" customWidth="1"/>
    <col min="12789" max="12789" width="11.6640625" style="306" bestFit="1" customWidth="1"/>
    <col min="12790" max="12790" width="6.109375" style="306" customWidth="1"/>
    <col min="12791" max="12791" width="11.6640625" style="306" bestFit="1" customWidth="1"/>
    <col min="12792" max="12792" width="6.5546875" style="306" customWidth="1"/>
    <col min="12793" max="12793" width="11.6640625" style="306" bestFit="1" customWidth="1"/>
    <col min="12794" max="12794" width="6.6640625" style="306" bestFit="1" customWidth="1"/>
    <col min="12795" max="12795" width="8.88671875" style="306"/>
    <col min="12796" max="12796" width="11" style="306" bestFit="1" customWidth="1"/>
    <col min="12797" max="13036" width="8.88671875" style="306"/>
    <col min="13037" max="13037" width="6.88671875" style="306" customWidth="1"/>
    <col min="13038" max="13038" width="25.5546875" style="306" customWidth="1"/>
    <col min="13039" max="13039" width="12.88671875" style="306" customWidth="1"/>
    <col min="13040" max="13040" width="6.6640625" style="306" customWidth="1"/>
    <col min="13041" max="13041" width="11.88671875" style="306" customWidth="1"/>
    <col min="13042" max="13042" width="7.33203125" style="306" customWidth="1"/>
    <col min="13043" max="13043" width="11.6640625" style="306" bestFit="1" customWidth="1"/>
    <col min="13044" max="13044" width="6.33203125" style="306" customWidth="1"/>
    <col min="13045" max="13045" width="11.6640625" style="306" bestFit="1" customWidth="1"/>
    <col min="13046" max="13046" width="6.109375" style="306" customWidth="1"/>
    <col min="13047" max="13047" width="11.6640625" style="306" bestFit="1" customWidth="1"/>
    <col min="13048" max="13048" width="6.5546875" style="306" customWidth="1"/>
    <col min="13049" max="13049" width="11.6640625" style="306" bestFit="1" customWidth="1"/>
    <col min="13050" max="13050" width="6.6640625" style="306" bestFit="1" customWidth="1"/>
    <col min="13051" max="13051" width="8.88671875" style="306"/>
    <col min="13052" max="13052" width="11" style="306" bestFit="1" customWidth="1"/>
    <col min="13053" max="13292" width="8.88671875" style="306"/>
    <col min="13293" max="13293" width="6.88671875" style="306" customWidth="1"/>
    <col min="13294" max="13294" width="25.5546875" style="306" customWidth="1"/>
    <col min="13295" max="13295" width="12.88671875" style="306" customWidth="1"/>
    <col min="13296" max="13296" width="6.6640625" style="306" customWidth="1"/>
    <col min="13297" max="13297" width="11.88671875" style="306" customWidth="1"/>
    <col min="13298" max="13298" width="7.33203125" style="306" customWidth="1"/>
    <col min="13299" max="13299" width="11.6640625" style="306" bestFit="1" customWidth="1"/>
    <col min="13300" max="13300" width="6.33203125" style="306" customWidth="1"/>
    <col min="13301" max="13301" width="11.6640625" style="306" bestFit="1" customWidth="1"/>
    <col min="13302" max="13302" width="6.109375" style="306" customWidth="1"/>
    <col min="13303" max="13303" width="11.6640625" style="306" bestFit="1" customWidth="1"/>
    <col min="13304" max="13304" width="6.5546875" style="306" customWidth="1"/>
    <col min="13305" max="13305" width="11.6640625" style="306" bestFit="1" customWidth="1"/>
    <col min="13306" max="13306" width="6.6640625" style="306" bestFit="1" customWidth="1"/>
    <col min="13307" max="13307" width="8.88671875" style="306"/>
    <col min="13308" max="13308" width="11" style="306" bestFit="1" customWidth="1"/>
    <col min="13309" max="13548" width="8.88671875" style="306"/>
    <col min="13549" max="13549" width="6.88671875" style="306" customWidth="1"/>
    <col min="13550" max="13550" width="25.5546875" style="306" customWidth="1"/>
    <col min="13551" max="13551" width="12.88671875" style="306" customWidth="1"/>
    <col min="13552" max="13552" width="6.6640625" style="306" customWidth="1"/>
    <col min="13553" max="13553" width="11.88671875" style="306" customWidth="1"/>
    <col min="13554" max="13554" width="7.33203125" style="306" customWidth="1"/>
    <col min="13555" max="13555" width="11.6640625" style="306" bestFit="1" customWidth="1"/>
    <col min="13556" max="13556" width="6.33203125" style="306" customWidth="1"/>
    <col min="13557" max="13557" width="11.6640625" style="306" bestFit="1" customWidth="1"/>
    <col min="13558" max="13558" width="6.109375" style="306" customWidth="1"/>
    <col min="13559" max="13559" width="11.6640625" style="306" bestFit="1" customWidth="1"/>
    <col min="13560" max="13560" width="6.5546875" style="306" customWidth="1"/>
    <col min="13561" max="13561" width="11.6640625" style="306" bestFit="1" customWidth="1"/>
    <col min="13562" max="13562" width="6.6640625" style="306" bestFit="1" customWidth="1"/>
    <col min="13563" max="13563" width="8.88671875" style="306"/>
    <col min="13564" max="13564" width="11" style="306" bestFit="1" customWidth="1"/>
    <col min="13565" max="13804" width="8.88671875" style="306"/>
    <col min="13805" max="13805" width="6.88671875" style="306" customWidth="1"/>
    <col min="13806" max="13806" width="25.5546875" style="306" customWidth="1"/>
    <col min="13807" max="13807" width="12.88671875" style="306" customWidth="1"/>
    <col min="13808" max="13808" width="6.6640625" style="306" customWidth="1"/>
    <col min="13809" max="13809" width="11.88671875" style="306" customWidth="1"/>
    <col min="13810" max="13810" width="7.33203125" style="306" customWidth="1"/>
    <col min="13811" max="13811" width="11.6640625" style="306" bestFit="1" customWidth="1"/>
    <col min="13812" max="13812" width="6.33203125" style="306" customWidth="1"/>
    <col min="13813" max="13813" width="11.6640625" style="306" bestFit="1" customWidth="1"/>
    <col min="13814" max="13814" width="6.109375" style="306" customWidth="1"/>
    <col min="13815" max="13815" width="11.6640625" style="306" bestFit="1" customWidth="1"/>
    <col min="13816" max="13816" width="6.5546875" style="306" customWidth="1"/>
    <col min="13817" max="13817" width="11.6640625" style="306" bestFit="1" customWidth="1"/>
    <col min="13818" max="13818" width="6.6640625" style="306" bestFit="1" customWidth="1"/>
    <col min="13819" max="13819" width="8.88671875" style="306"/>
    <col min="13820" max="13820" width="11" style="306" bestFit="1" customWidth="1"/>
    <col min="13821" max="14060" width="8.88671875" style="306"/>
    <col min="14061" max="14061" width="6.88671875" style="306" customWidth="1"/>
    <col min="14062" max="14062" width="25.5546875" style="306" customWidth="1"/>
    <col min="14063" max="14063" width="12.88671875" style="306" customWidth="1"/>
    <col min="14064" max="14064" width="6.6640625" style="306" customWidth="1"/>
    <col min="14065" max="14065" width="11.88671875" style="306" customWidth="1"/>
    <col min="14066" max="14066" width="7.33203125" style="306" customWidth="1"/>
    <col min="14067" max="14067" width="11.6640625" style="306" bestFit="1" customWidth="1"/>
    <col min="14068" max="14068" width="6.33203125" style="306" customWidth="1"/>
    <col min="14069" max="14069" width="11.6640625" style="306" bestFit="1" customWidth="1"/>
    <col min="14070" max="14070" width="6.109375" style="306" customWidth="1"/>
    <col min="14071" max="14071" width="11.6640625" style="306" bestFit="1" customWidth="1"/>
    <col min="14072" max="14072" width="6.5546875" style="306" customWidth="1"/>
    <col min="14073" max="14073" width="11.6640625" style="306" bestFit="1" customWidth="1"/>
    <col min="14074" max="14074" width="6.6640625" style="306" bestFit="1" customWidth="1"/>
    <col min="14075" max="14075" width="8.88671875" style="306"/>
    <col min="14076" max="14076" width="11" style="306" bestFit="1" customWidth="1"/>
    <col min="14077" max="14316" width="8.88671875" style="306"/>
    <col min="14317" max="14317" width="6.88671875" style="306" customWidth="1"/>
    <col min="14318" max="14318" width="25.5546875" style="306" customWidth="1"/>
    <col min="14319" max="14319" width="12.88671875" style="306" customWidth="1"/>
    <col min="14320" max="14320" width="6.6640625" style="306" customWidth="1"/>
    <col min="14321" max="14321" width="11.88671875" style="306" customWidth="1"/>
    <col min="14322" max="14322" width="7.33203125" style="306" customWidth="1"/>
    <col min="14323" max="14323" width="11.6640625" style="306" bestFit="1" customWidth="1"/>
    <col min="14324" max="14324" width="6.33203125" style="306" customWidth="1"/>
    <col min="14325" max="14325" width="11.6640625" style="306" bestFit="1" customWidth="1"/>
    <col min="14326" max="14326" width="6.109375" style="306" customWidth="1"/>
    <col min="14327" max="14327" width="11.6640625" style="306" bestFit="1" customWidth="1"/>
    <col min="14328" max="14328" width="6.5546875" style="306" customWidth="1"/>
    <col min="14329" max="14329" width="11.6640625" style="306" bestFit="1" customWidth="1"/>
    <col min="14330" max="14330" width="6.6640625" style="306" bestFit="1" customWidth="1"/>
    <col min="14331" max="14331" width="8.88671875" style="306"/>
    <col min="14332" max="14332" width="11" style="306" bestFit="1" customWidth="1"/>
    <col min="14333" max="14572" width="8.88671875" style="306"/>
    <col min="14573" max="14573" width="6.88671875" style="306" customWidth="1"/>
    <col min="14574" max="14574" width="25.5546875" style="306" customWidth="1"/>
    <col min="14575" max="14575" width="12.88671875" style="306" customWidth="1"/>
    <col min="14576" max="14576" width="6.6640625" style="306" customWidth="1"/>
    <col min="14577" max="14577" width="11.88671875" style="306" customWidth="1"/>
    <col min="14578" max="14578" width="7.33203125" style="306" customWidth="1"/>
    <col min="14579" max="14579" width="11.6640625" style="306" bestFit="1" customWidth="1"/>
    <col min="14580" max="14580" width="6.33203125" style="306" customWidth="1"/>
    <col min="14581" max="14581" width="11.6640625" style="306" bestFit="1" customWidth="1"/>
    <col min="14582" max="14582" width="6.109375" style="306" customWidth="1"/>
    <col min="14583" max="14583" width="11.6640625" style="306" bestFit="1" customWidth="1"/>
    <col min="14584" max="14584" width="6.5546875" style="306" customWidth="1"/>
    <col min="14585" max="14585" width="11.6640625" style="306" bestFit="1" customWidth="1"/>
    <col min="14586" max="14586" width="6.6640625" style="306" bestFit="1" customWidth="1"/>
    <col min="14587" max="14587" width="8.88671875" style="306"/>
    <col min="14588" max="14588" width="11" style="306" bestFit="1" customWidth="1"/>
    <col min="14589" max="14828" width="8.88671875" style="306"/>
    <col min="14829" max="14829" width="6.88671875" style="306" customWidth="1"/>
    <col min="14830" max="14830" width="25.5546875" style="306" customWidth="1"/>
    <col min="14831" max="14831" width="12.88671875" style="306" customWidth="1"/>
    <col min="14832" max="14832" width="6.6640625" style="306" customWidth="1"/>
    <col min="14833" max="14833" width="11.88671875" style="306" customWidth="1"/>
    <col min="14834" max="14834" width="7.33203125" style="306" customWidth="1"/>
    <col min="14835" max="14835" width="11.6640625" style="306" bestFit="1" customWidth="1"/>
    <col min="14836" max="14836" width="6.33203125" style="306" customWidth="1"/>
    <col min="14837" max="14837" width="11.6640625" style="306" bestFit="1" customWidth="1"/>
    <col min="14838" max="14838" width="6.109375" style="306" customWidth="1"/>
    <col min="14839" max="14839" width="11.6640625" style="306" bestFit="1" customWidth="1"/>
    <col min="14840" max="14840" width="6.5546875" style="306" customWidth="1"/>
    <col min="14841" max="14841" width="11.6640625" style="306" bestFit="1" customWidth="1"/>
    <col min="14842" max="14842" width="6.6640625" style="306" bestFit="1" customWidth="1"/>
    <col min="14843" max="14843" width="8.88671875" style="306"/>
    <col min="14844" max="14844" width="11" style="306" bestFit="1" customWidth="1"/>
    <col min="14845" max="15084" width="8.88671875" style="306"/>
    <col min="15085" max="15085" width="6.88671875" style="306" customWidth="1"/>
    <col min="15086" max="15086" width="25.5546875" style="306" customWidth="1"/>
    <col min="15087" max="15087" width="12.88671875" style="306" customWidth="1"/>
    <col min="15088" max="15088" width="6.6640625" style="306" customWidth="1"/>
    <col min="15089" max="15089" width="11.88671875" style="306" customWidth="1"/>
    <col min="15090" max="15090" width="7.33203125" style="306" customWidth="1"/>
    <col min="15091" max="15091" width="11.6640625" style="306" bestFit="1" customWidth="1"/>
    <col min="15092" max="15092" width="6.33203125" style="306" customWidth="1"/>
    <col min="15093" max="15093" width="11.6640625" style="306" bestFit="1" customWidth="1"/>
    <col min="15094" max="15094" width="6.109375" style="306" customWidth="1"/>
    <col min="15095" max="15095" width="11.6640625" style="306" bestFit="1" customWidth="1"/>
    <col min="15096" max="15096" width="6.5546875" style="306" customWidth="1"/>
    <col min="15097" max="15097" width="11.6640625" style="306" bestFit="1" customWidth="1"/>
    <col min="15098" max="15098" width="6.6640625" style="306" bestFit="1" customWidth="1"/>
    <col min="15099" max="15099" width="8.88671875" style="306"/>
    <col min="15100" max="15100" width="11" style="306" bestFit="1" customWidth="1"/>
    <col min="15101" max="15340" width="8.88671875" style="306"/>
    <col min="15341" max="15341" width="6.88671875" style="306" customWidth="1"/>
    <col min="15342" max="15342" width="25.5546875" style="306" customWidth="1"/>
    <col min="15343" max="15343" width="12.88671875" style="306" customWidth="1"/>
    <col min="15344" max="15344" width="6.6640625" style="306" customWidth="1"/>
    <col min="15345" max="15345" width="11.88671875" style="306" customWidth="1"/>
    <col min="15346" max="15346" width="7.33203125" style="306" customWidth="1"/>
    <col min="15347" max="15347" width="11.6640625" style="306" bestFit="1" customWidth="1"/>
    <col min="15348" max="15348" width="6.33203125" style="306" customWidth="1"/>
    <col min="15349" max="15349" width="11.6640625" style="306" bestFit="1" customWidth="1"/>
    <col min="15350" max="15350" width="6.109375" style="306" customWidth="1"/>
    <col min="15351" max="15351" width="11.6640625" style="306" bestFit="1" customWidth="1"/>
    <col min="15352" max="15352" width="6.5546875" style="306" customWidth="1"/>
    <col min="15353" max="15353" width="11.6640625" style="306" bestFit="1" customWidth="1"/>
    <col min="15354" max="15354" width="6.6640625" style="306" bestFit="1" customWidth="1"/>
    <col min="15355" max="15355" width="8.88671875" style="306"/>
    <col min="15356" max="15356" width="11" style="306" bestFit="1" customWidth="1"/>
    <col min="15357" max="15596" width="8.88671875" style="306"/>
    <col min="15597" max="15597" width="6.88671875" style="306" customWidth="1"/>
    <col min="15598" max="15598" width="25.5546875" style="306" customWidth="1"/>
    <col min="15599" max="15599" width="12.88671875" style="306" customWidth="1"/>
    <col min="15600" max="15600" width="6.6640625" style="306" customWidth="1"/>
    <col min="15601" max="15601" width="11.88671875" style="306" customWidth="1"/>
    <col min="15602" max="15602" width="7.33203125" style="306" customWidth="1"/>
    <col min="15603" max="15603" width="11.6640625" style="306" bestFit="1" customWidth="1"/>
    <col min="15604" max="15604" width="6.33203125" style="306" customWidth="1"/>
    <col min="15605" max="15605" width="11.6640625" style="306" bestFit="1" customWidth="1"/>
    <col min="15606" max="15606" width="6.109375" style="306" customWidth="1"/>
    <col min="15607" max="15607" width="11.6640625" style="306" bestFit="1" customWidth="1"/>
    <col min="15608" max="15608" width="6.5546875" style="306" customWidth="1"/>
    <col min="15609" max="15609" width="11.6640625" style="306" bestFit="1" customWidth="1"/>
    <col min="15610" max="15610" width="6.6640625" style="306" bestFit="1" customWidth="1"/>
    <col min="15611" max="15611" width="8.88671875" style="306"/>
    <col min="15612" max="15612" width="11" style="306" bestFit="1" customWidth="1"/>
    <col min="15613" max="15852" width="8.88671875" style="306"/>
    <col min="15853" max="15853" width="6.88671875" style="306" customWidth="1"/>
    <col min="15854" max="15854" width="25.5546875" style="306" customWidth="1"/>
    <col min="15855" max="15855" width="12.88671875" style="306" customWidth="1"/>
    <col min="15856" max="15856" width="6.6640625" style="306" customWidth="1"/>
    <col min="15857" max="15857" width="11.88671875" style="306" customWidth="1"/>
    <col min="15858" max="15858" width="7.33203125" style="306" customWidth="1"/>
    <col min="15859" max="15859" width="11.6640625" style="306" bestFit="1" customWidth="1"/>
    <col min="15860" max="15860" width="6.33203125" style="306" customWidth="1"/>
    <col min="15861" max="15861" width="11.6640625" style="306" bestFit="1" customWidth="1"/>
    <col min="15862" max="15862" width="6.109375" style="306" customWidth="1"/>
    <col min="15863" max="15863" width="11.6640625" style="306" bestFit="1" customWidth="1"/>
    <col min="15864" max="15864" width="6.5546875" style="306" customWidth="1"/>
    <col min="15865" max="15865" width="11.6640625" style="306" bestFit="1" customWidth="1"/>
    <col min="15866" max="15866" width="6.6640625" style="306" bestFit="1" customWidth="1"/>
    <col min="15867" max="15867" width="8.88671875" style="306"/>
    <col min="15868" max="15868" width="11" style="306" bestFit="1" customWidth="1"/>
    <col min="15869" max="16108" width="8.88671875" style="306"/>
    <col min="16109" max="16109" width="6.88671875" style="306" customWidth="1"/>
    <col min="16110" max="16110" width="25.5546875" style="306" customWidth="1"/>
    <col min="16111" max="16111" width="12.88671875" style="306" customWidth="1"/>
    <col min="16112" max="16112" width="6.6640625" style="306" customWidth="1"/>
    <col min="16113" max="16113" width="11.88671875" style="306" customWidth="1"/>
    <col min="16114" max="16114" width="7.33203125" style="306" customWidth="1"/>
    <col min="16115" max="16115" width="11.6640625" style="306" bestFit="1" customWidth="1"/>
    <col min="16116" max="16116" width="6.33203125" style="306" customWidth="1"/>
    <col min="16117" max="16117" width="11.6640625" style="306" bestFit="1" customWidth="1"/>
    <col min="16118" max="16118" width="6.109375" style="306" customWidth="1"/>
    <col min="16119" max="16119" width="11.6640625" style="306" bestFit="1" customWidth="1"/>
    <col min="16120" max="16120" width="6.5546875" style="306" customWidth="1"/>
    <col min="16121" max="16121" width="11.6640625" style="306" bestFit="1" customWidth="1"/>
    <col min="16122" max="16122" width="6.6640625" style="306" bestFit="1" customWidth="1"/>
    <col min="16123" max="16123" width="8.88671875" style="306"/>
    <col min="16124" max="16124" width="11" style="306" bestFit="1" customWidth="1"/>
    <col min="16125" max="16384" width="8.88671875" style="306"/>
  </cols>
  <sheetData>
    <row r="1" spans="1:8" s="294" customFormat="1" ht="17.399999999999999">
      <c r="A1" s="377" t="s">
        <v>16962</v>
      </c>
      <c r="B1" s="377"/>
      <c r="C1" s="377"/>
      <c r="D1" s="377"/>
      <c r="E1" s="377"/>
      <c r="F1" s="377"/>
      <c r="G1" s="377"/>
      <c r="H1" s="377"/>
    </row>
    <row r="2" spans="1:8" s="294" customFormat="1" ht="17.399999999999999">
      <c r="A2" s="377" t="s">
        <v>16990</v>
      </c>
      <c r="B2" s="377"/>
      <c r="C2" s="377"/>
      <c r="D2" s="377"/>
      <c r="E2" s="377"/>
      <c r="F2" s="377"/>
      <c r="G2" s="377"/>
      <c r="H2" s="377"/>
    </row>
    <row r="3" spans="1:8" s="294" customFormat="1" ht="16.2" thickBot="1">
      <c r="A3" s="378"/>
      <c r="B3" s="378"/>
      <c r="C3" s="378"/>
      <c r="D3" s="378"/>
      <c r="E3" s="378"/>
      <c r="F3" s="378"/>
      <c r="G3" s="378"/>
      <c r="H3" s="378"/>
    </row>
    <row r="4" spans="1:8" s="294" customFormat="1" ht="18" thickBot="1">
      <c r="A4" s="379" t="s">
        <v>16991</v>
      </c>
      <c r="B4" s="380"/>
      <c r="C4" s="380"/>
      <c r="D4" s="380"/>
      <c r="E4" s="380"/>
      <c r="F4" s="380"/>
      <c r="G4" s="380"/>
      <c r="H4" s="381"/>
    </row>
    <row r="5" spans="1:8" s="295" customFormat="1" ht="41.4" customHeight="1">
      <c r="A5" s="382" t="s">
        <v>16992</v>
      </c>
      <c r="B5" s="383"/>
      <c r="C5" s="383"/>
      <c r="D5" s="383"/>
      <c r="E5" s="383"/>
      <c r="F5" s="383"/>
      <c r="G5" s="383"/>
      <c r="H5" s="384"/>
    </row>
    <row r="6" spans="1:8" s="295" customFormat="1" ht="198" customHeight="1">
      <c r="A6" s="374" t="s">
        <v>17001</v>
      </c>
      <c r="B6" s="375"/>
      <c r="C6" s="375"/>
      <c r="D6" s="375"/>
      <c r="E6" s="375"/>
      <c r="F6" s="375"/>
      <c r="G6" s="375"/>
      <c r="H6" s="376"/>
    </row>
    <row r="7" spans="1:8" s="295" customFormat="1" ht="28.2" customHeight="1">
      <c r="A7" s="374" t="s">
        <v>17054</v>
      </c>
      <c r="B7" s="375"/>
      <c r="C7" s="375"/>
      <c r="D7" s="375"/>
      <c r="E7" s="375"/>
      <c r="F7" s="375"/>
      <c r="G7" s="375"/>
      <c r="H7" s="376"/>
    </row>
    <row r="8" spans="1:8" s="295" customFormat="1" thickBot="1">
      <c r="A8" s="385" t="s">
        <v>16993</v>
      </c>
      <c r="B8" s="386"/>
      <c r="C8" s="386"/>
      <c r="D8" s="386"/>
      <c r="E8" s="386"/>
      <c r="F8" s="386"/>
      <c r="G8" s="386"/>
      <c r="H8" s="387"/>
    </row>
    <row r="9" spans="1:8" s="294" customFormat="1" ht="13.2">
      <c r="A9" s="388" t="s">
        <v>16863</v>
      </c>
      <c r="B9" s="391" t="s">
        <v>16994</v>
      </c>
      <c r="C9" s="391" t="s">
        <v>16865</v>
      </c>
      <c r="D9" s="391"/>
      <c r="E9" s="391" t="s">
        <v>16995</v>
      </c>
      <c r="F9" s="391"/>
      <c r="G9" s="391"/>
      <c r="H9" s="394"/>
    </row>
    <row r="10" spans="1:8" s="294" customFormat="1" ht="13.2">
      <c r="A10" s="389"/>
      <c r="B10" s="392"/>
      <c r="C10" s="392"/>
      <c r="D10" s="392"/>
      <c r="E10" s="395" t="s">
        <v>16996</v>
      </c>
      <c r="F10" s="395"/>
      <c r="G10" s="395" t="s">
        <v>16997</v>
      </c>
      <c r="H10" s="396"/>
    </row>
    <row r="11" spans="1:8" s="294" customFormat="1" ht="13.8" thickBot="1">
      <c r="A11" s="390"/>
      <c r="B11" s="393"/>
      <c r="C11" s="296" t="s">
        <v>16998</v>
      </c>
      <c r="D11" s="297" t="s">
        <v>16861</v>
      </c>
      <c r="E11" s="296" t="s">
        <v>16998</v>
      </c>
      <c r="F11" s="297" t="s">
        <v>16861</v>
      </c>
      <c r="G11" s="298" t="s">
        <v>16998</v>
      </c>
      <c r="H11" s="299" t="s">
        <v>16861</v>
      </c>
    </row>
    <row r="12" spans="1:8">
      <c r="A12" s="300" t="s">
        <v>16974</v>
      </c>
      <c r="B12" s="301" t="s">
        <v>16874</v>
      </c>
      <c r="C12" s="302">
        <v>1616.25</v>
      </c>
      <c r="D12" s="303">
        <f>C12/$C$16</f>
        <v>3.9237866977840851E-3</v>
      </c>
      <c r="E12" s="302">
        <f>F12*C12/100</f>
        <v>1616.25</v>
      </c>
      <c r="F12" s="304">
        <v>100</v>
      </c>
      <c r="G12" s="302">
        <f>H12*C12/100</f>
        <v>0</v>
      </c>
      <c r="H12" s="305">
        <v>0</v>
      </c>
    </row>
    <row r="13" spans="1:8">
      <c r="A13" s="307" t="s">
        <v>16976</v>
      </c>
      <c r="B13" s="308" t="s">
        <v>16977</v>
      </c>
      <c r="C13" s="309">
        <v>10964.2</v>
      </c>
      <c r="D13" s="310">
        <f>C13/$C$16</f>
        <v>2.6617900765255543E-2</v>
      </c>
      <c r="E13" s="309">
        <f t="shared" ref="E13:E15" si="0">F13*C13/100</f>
        <v>5482.1</v>
      </c>
      <c r="F13" s="311">
        <v>50</v>
      </c>
      <c r="G13" s="309">
        <f>H13*C13/100</f>
        <v>5482.1</v>
      </c>
      <c r="H13" s="312">
        <v>50</v>
      </c>
    </row>
    <row r="14" spans="1:8">
      <c r="A14" s="307" t="s">
        <v>16979</v>
      </c>
      <c r="B14" s="313" t="s">
        <v>16950</v>
      </c>
      <c r="C14" s="309">
        <v>398259.92</v>
      </c>
      <c r="D14" s="310">
        <f>C14/$C$16</f>
        <v>0.96685969148123985</v>
      </c>
      <c r="E14" s="309">
        <f t="shared" si="0"/>
        <v>298694.94</v>
      </c>
      <c r="F14" s="311">
        <v>75</v>
      </c>
      <c r="G14" s="309">
        <f>H14*C14/100</f>
        <v>99564.98</v>
      </c>
      <c r="H14" s="312">
        <v>25</v>
      </c>
    </row>
    <row r="15" spans="1:8" ht="15" thickBot="1">
      <c r="A15" s="314" t="s">
        <v>16981</v>
      </c>
      <c r="B15" s="315" t="s">
        <v>16859</v>
      </c>
      <c r="C15" s="316">
        <v>1070.4000000000001</v>
      </c>
      <c r="D15" s="317">
        <f>C15/$C$16</f>
        <v>2.5986210557203933E-3</v>
      </c>
      <c r="E15" s="316">
        <f t="shared" si="0"/>
        <v>0</v>
      </c>
      <c r="F15" s="318">
        <v>0</v>
      </c>
      <c r="G15" s="316">
        <f>H15*C15/100</f>
        <v>1070.4000000000001</v>
      </c>
      <c r="H15" s="319">
        <v>100</v>
      </c>
    </row>
    <row r="16" spans="1:8">
      <c r="A16" s="397" t="s">
        <v>16999</v>
      </c>
      <c r="B16" s="398"/>
      <c r="C16" s="320">
        <f>SUM(C12:C15)</f>
        <v>411910.77</v>
      </c>
      <c r="D16" s="321">
        <f>SUM(D12:D15)</f>
        <v>0.99999999999999989</v>
      </c>
      <c r="E16" s="322">
        <f>SUM(E12:E15)</f>
        <v>305793.28999999998</v>
      </c>
      <c r="F16" s="323">
        <f>E16/C16</f>
        <v>0.74237750569134175</v>
      </c>
      <c r="G16" s="322">
        <f>SUM(G12:G15)</f>
        <v>106117.48</v>
      </c>
      <c r="H16" s="324">
        <f>G16/C16</f>
        <v>0.25762249430865813</v>
      </c>
    </row>
    <row r="17" spans="1:8" ht="15" thickBot="1">
      <c r="A17" s="399" t="s">
        <v>17000</v>
      </c>
      <c r="B17" s="400"/>
      <c r="C17" s="325"/>
      <c r="D17" s="326"/>
      <c r="E17" s="327">
        <f>SUM(E16)</f>
        <v>305793.28999999998</v>
      </c>
      <c r="F17" s="328">
        <f>F16</f>
        <v>0.74237750569134175</v>
      </c>
      <c r="G17" s="327">
        <f>G16+E17</f>
        <v>411910.76999999996</v>
      </c>
      <c r="H17" s="329">
        <f>F17+H16</f>
        <v>0.99999999999999989</v>
      </c>
    </row>
    <row r="19" spans="1:8" s="264" customFormat="1" ht="13.8">
      <c r="A19" s="372" t="s">
        <v>16984</v>
      </c>
      <c r="B19" s="372"/>
      <c r="C19" s="372"/>
      <c r="D19" s="372"/>
      <c r="E19" s="372"/>
      <c r="F19" s="372"/>
      <c r="G19" s="372"/>
      <c r="H19" s="372"/>
    </row>
    <row r="20" spans="1:8" s="264" customFormat="1" ht="16.2">
      <c r="A20" s="284"/>
      <c r="B20" s="284"/>
      <c r="C20" s="284"/>
      <c r="D20" s="285"/>
      <c r="E20" s="286"/>
      <c r="F20" s="287"/>
      <c r="G20" s="288"/>
      <c r="H20" s="289"/>
    </row>
    <row r="21" spans="1:8" s="264" customFormat="1" ht="13.8">
      <c r="A21" s="373" t="s">
        <v>16985</v>
      </c>
      <c r="B21" s="373"/>
      <c r="C21" s="373"/>
      <c r="D21" s="373"/>
      <c r="E21" s="373"/>
      <c r="F21" s="373"/>
      <c r="G21" s="373"/>
      <c r="H21" s="373"/>
    </row>
    <row r="22" spans="1:8" s="264" customFormat="1" ht="13.8">
      <c r="A22" s="373" t="s">
        <v>16986</v>
      </c>
      <c r="B22" s="373"/>
      <c r="C22" s="373"/>
      <c r="D22" s="373"/>
      <c r="E22" s="373"/>
      <c r="F22" s="373"/>
      <c r="G22" s="373"/>
      <c r="H22" s="373"/>
    </row>
    <row r="23" spans="1:8" s="264" customFormat="1" ht="13.8">
      <c r="A23" s="373" t="s">
        <v>16987</v>
      </c>
      <c r="B23" s="373"/>
      <c r="C23" s="373"/>
      <c r="D23" s="373"/>
      <c r="E23" s="373"/>
      <c r="F23" s="373"/>
      <c r="G23" s="373"/>
      <c r="H23" s="373"/>
    </row>
    <row r="24" spans="1:8" s="204" customFormat="1" ht="13.2">
      <c r="A24" s="291"/>
      <c r="B24" s="291"/>
      <c r="C24" s="291"/>
      <c r="D24" s="292"/>
      <c r="E24" s="291"/>
      <c r="F24" s="293"/>
      <c r="G24" s="293"/>
      <c r="H24" s="293"/>
    </row>
  </sheetData>
  <mergeCells count="20">
    <mergeCell ref="A23:H23"/>
    <mergeCell ref="A7:H7"/>
    <mergeCell ref="A8:H8"/>
    <mergeCell ref="A9:A11"/>
    <mergeCell ref="B9:B11"/>
    <mergeCell ref="C9:D10"/>
    <mergeCell ref="E9:H9"/>
    <mergeCell ref="E10:F10"/>
    <mergeCell ref="G10:H10"/>
    <mergeCell ref="A16:B16"/>
    <mergeCell ref="A17:B17"/>
    <mergeCell ref="A19:H19"/>
    <mergeCell ref="A21:H21"/>
    <mergeCell ref="A22:H22"/>
    <mergeCell ref="A6:H6"/>
    <mergeCell ref="A1:H1"/>
    <mergeCell ref="A2:H2"/>
    <mergeCell ref="A3:H3"/>
    <mergeCell ref="A4:H4"/>
    <mergeCell ref="A5:H5"/>
  </mergeCells>
  <pageMargins left="0.59055118110236227" right="0.39370078740157483" top="1.5748031496062993" bottom="1.1811023622047245"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E30" sqref="E30"/>
    </sheetView>
  </sheetViews>
  <sheetFormatPr defaultRowHeight="14.4"/>
  <cols>
    <col min="1" max="1" width="10.88671875" style="193" customWidth="1"/>
    <col min="2" max="2" width="69.33203125" style="193" customWidth="1"/>
    <col min="3" max="3" width="15.6640625" style="193" customWidth="1"/>
    <col min="4" max="256" width="8.88671875" style="193"/>
    <col min="257" max="257" width="9.44140625" style="193" customWidth="1"/>
    <col min="258" max="258" width="69" style="193" customWidth="1"/>
    <col min="259" max="259" width="14.33203125" style="193" customWidth="1"/>
    <col min="260" max="512" width="8.88671875" style="193"/>
    <col min="513" max="513" width="9.44140625" style="193" customWidth="1"/>
    <col min="514" max="514" width="69" style="193" customWidth="1"/>
    <col min="515" max="515" width="14.33203125" style="193" customWidth="1"/>
    <col min="516" max="768" width="8.88671875" style="193"/>
    <col min="769" max="769" width="9.44140625" style="193" customWidth="1"/>
    <col min="770" max="770" width="69" style="193" customWidth="1"/>
    <col min="771" max="771" width="14.33203125" style="193" customWidth="1"/>
    <col min="772" max="1024" width="8.88671875" style="193"/>
    <col min="1025" max="1025" width="9.44140625" style="193" customWidth="1"/>
    <col min="1026" max="1026" width="69" style="193" customWidth="1"/>
    <col min="1027" max="1027" width="14.33203125" style="193" customWidth="1"/>
    <col min="1028" max="1280" width="8.88671875" style="193"/>
    <col min="1281" max="1281" width="9.44140625" style="193" customWidth="1"/>
    <col min="1282" max="1282" width="69" style="193" customWidth="1"/>
    <col min="1283" max="1283" width="14.33203125" style="193" customWidth="1"/>
    <col min="1284" max="1536" width="8.88671875" style="193"/>
    <col min="1537" max="1537" width="9.44140625" style="193" customWidth="1"/>
    <col min="1538" max="1538" width="69" style="193" customWidth="1"/>
    <col min="1539" max="1539" width="14.33203125" style="193" customWidth="1"/>
    <col min="1540" max="1792" width="8.88671875" style="193"/>
    <col min="1793" max="1793" width="9.44140625" style="193" customWidth="1"/>
    <col min="1794" max="1794" width="69" style="193" customWidth="1"/>
    <col min="1795" max="1795" width="14.33203125" style="193" customWidth="1"/>
    <col min="1796" max="2048" width="8.88671875" style="193"/>
    <col min="2049" max="2049" width="9.44140625" style="193" customWidth="1"/>
    <col min="2050" max="2050" width="69" style="193" customWidth="1"/>
    <col min="2051" max="2051" width="14.33203125" style="193" customWidth="1"/>
    <col min="2052" max="2304" width="8.88671875" style="193"/>
    <col min="2305" max="2305" width="9.44140625" style="193" customWidth="1"/>
    <col min="2306" max="2306" width="69" style="193" customWidth="1"/>
    <col min="2307" max="2307" width="14.33203125" style="193" customWidth="1"/>
    <col min="2308" max="2560" width="8.88671875" style="193"/>
    <col min="2561" max="2561" width="9.44140625" style="193" customWidth="1"/>
    <col min="2562" max="2562" width="69" style="193" customWidth="1"/>
    <col min="2563" max="2563" width="14.33203125" style="193" customWidth="1"/>
    <col min="2564" max="2816" width="8.88671875" style="193"/>
    <col min="2817" max="2817" width="9.44140625" style="193" customWidth="1"/>
    <col min="2818" max="2818" width="69" style="193" customWidth="1"/>
    <col min="2819" max="2819" width="14.33203125" style="193" customWidth="1"/>
    <col min="2820" max="3072" width="8.88671875" style="193"/>
    <col min="3073" max="3073" width="9.44140625" style="193" customWidth="1"/>
    <col min="3074" max="3074" width="69" style="193" customWidth="1"/>
    <col min="3075" max="3075" width="14.33203125" style="193" customWidth="1"/>
    <col min="3076" max="3328" width="8.88671875" style="193"/>
    <col min="3329" max="3329" width="9.44140625" style="193" customWidth="1"/>
    <col min="3330" max="3330" width="69" style="193" customWidth="1"/>
    <col min="3331" max="3331" width="14.33203125" style="193" customWidth="1"/>
    <col min="3332" max="3584" width="8.88671875" style="193"/>
    <col min="3585" max="3585" width="9.44140625" style="193" customWidth="1"/>
    <col min="3586" max="3586" width="69" style="193" customWidth="1"/>
    <col min="3587" max="3587" width="14.33203125" style="193" customWidth="1"/>
    <col min="3588" max="3840" width="8.88671875" style="193"/>
    <col min="3841" max="3841" width="9.44140625" style="193" customWidth="1"/>
    <col min="3842" max="3842" width="69" style="193" customWidth="1"/>
    <col min="3843" max="3843" width="14.33203125" style="193" customWidth="1"/>
    <col min="3844" max="4096" width="8.88671875" style="193"/>
    <col min="4097" max="4097" width="9.44140625" style="193" customWidth="1"/>
    <col min="4098" max="4098" width="69" style="193" customWidth="1"/>
    <col min="4099" max="4099" width="14.33203125" style="193" customWidth="1"/>
    <col min="4100" max="4352" width="8.88671875" style="193"/>
    <col min="4353" max="4353" width="9.44140625" style="193" customWidth="1"/>
    <col min="4354" max="4354" width="69" style="193" customWidth="1"/>
    <col min="4355" max="4355" width="14.33203125" style="193" customWidth="1"/>
    <col min="4356" max="4608" width="8.88671875" style="193"/>
    <col min="4609" max="4609" width="9.44140625" style="193" customWidth="1"/>
    <col min="4610" max="4610" width="69" style="193" customWidth="1"/>
    <col min="4611" max="4611" width="14.33203125" style="193" customWidth="1"/>
    <col min="4612" max="4864" width="8.88671875" style="193"/>
    <col min="4865" max="4865" width="9.44140625" style="193" customWidth="1"/>
    <col min="4866" max="4866" width="69" style="193" customWidth="1"/>
    <col min="4867" max="4867" width="14.33203125" style="193" customWidth="1"/>
    <col min="4868" max="5120" width="8.88671875" style="193"/>
    <col min="5121" max="5121" width="9.44140625" style="193" customWidth="1"/>
    <col min="5122" max="5122" width="69" style="193" customWidth="1"/>
    <col min="5123" max="5123" width="14.33203125" style="193" customWidth="1"/>
    <col min="5124" max="5376" width="8.88671875" style="193"/>
    <col min="5377" max="5377" width="9.44140625" style="193" customWidth="1"/>
    <col min="5378" max="5378" width="69" style="193" customWidth="1"/>
    <col min="5379" max="5379" width="14.33203125" style="193" customWidth="1"/>
    <col min="5380" max="5632" width="8.88671875" style="193"/>
    <col min="5633" max="5633" width="9.44140625" style="193" customWidth="1"/>
    <col min="5634" max="5634" width="69" style="193" customWidth="1"/>
    <col min="5635" max="5635" width="14.33203125" style="193" customWidth="1"/>
    <col min="5636" max="5888" width="8.88671875" style="193"/>
    <col min="5889" max="5889" width="9.44140625" style="193" customWidth="1"/>
    <col min="5890" max="5890" width="69" style="193" customWidth="1"/>
    <col min="5891" max="5891" width="14.33203125" style="193" customWidth="1"/>
    <col min="5892" max="6144" width="8.88671875" style="193"/>
    <col min="6145" max="6145" width="9.44140625" style="193" customWidth="1"/>
    <col min="6146" max="6146" width="69" style="193" customWidth="1"/>
    <col min="6147" max="6147" width="14.33203125" style="193" customWidth="1"/>
    <col min="6148" max="6400" width="8.88671875" style="193"/>
    <col min="6401" max="6401" width="9.44140625" style="193" customWidth="1"/>
    <col min="6402" max="6402" width="69" style="193" customWidth="1"/>
    <col min="6403" max="6403" width="14.33203125" style="193" customWidth="1"/>
    <col min="6404" max="6656" width="8.88671875" style="193"/>
    <col min="6657" max="6657" width="9.44140625" style="193" customWidth="1"/>
    <col min="6658" max="6658" width="69" style="193" customWidth="1"/>
    <col min="6659" max="6659" width="14.33203125" style="193" customWidth="1"/>
    <col min="6660" max="6912" width="8.88671875" style="193"/>
    <col min="6913" max="6913" width="9.44140625" style="193" customWidth="1"/>
    <col min="6914" max="6914" width="69" style="193" customWidth="1"/>
    <col min="6915" max="6915" width="14.33203125" style="193" customWidth="1"/>
    <col min="6916" max="7168" width="8.88671875" style="193"/>
    <col min="7169" max="7169" width="9.44140625" style="193" customWidth="1"/>
    <col min="7170" max="7170" width="69" style="193" customWidth="1"/>
    <col min="7171" max="7171" width="14.33203125" style="193" customWidth="1"/>
    <col min="7172" max="7424" width="8.88671875" style="193"/>
    <col min="7425" max="7425" width="9.44140625" style="193" customWidth="1"/>
    <col min="7426" max="7426" width="69" style="193" customWidth="1"/>
    <col min="7427" max="7427" width="14.33203125" style="193" customWidth="1"/>
    <col min="7428" max="7680" width="8.88671875" style="193"/>
    <col min="7681" max="7681" width="9.44140625" style="193" customWidth="1"/>
    <col min="7682" max="7682" width="69" style="193" customWidth="1"/>
    <col min="7683" max="7683" width="14.33203125" style="193" customWidth="1"/>
    <col min="7684" max="7936" width="8.88671875" style="193"/>
    <col min="7937" max="7937" width="9.44140625" style="193" customWidth="1"/>
    <col min="7938" max="7938" width="69" style="193" customWidth="1"/>
    <col min="7939" max="7939" width="14.33203125" style="193" customWidth="1"/>
    <col min="7940" max="8192" width="8.88671875" style="193"/>
    <col min="8193" max="8193" width="9.44140625" style="193" customWidth="1"/>
    <col min="8194" max="8194" width="69" style="193" customWidth="1"/>
    <col min="8195" max="8195" width="14.33203125" style="193" customWidth="1"/>
    <col min="8196" max="8448" width="8.88671875" style="193"/>
    <col min="8449" max="8449" width="9.44140625" style="193" customWidth="1"/>
    <col min="8450" max="8450" width="69" style="193" customWidth="1"/>
    <col min="8451" max="8451" width="14.33203125" style="193" customWidth="1"/>
    <col min="8452" max="8704" width="8.88671875" style="193"/>
    <col min="8705" max="8705" width="9.44140625" style="193" customWidth="1"/>
    <col min="8706" max="8706" width="69" style="193" customWidth="1"/>
    <col min="8707" max="8707" width="14.33203125" style="193" customWidth="1"/>
    <col min="8708" max="8960" width="8.88671875" style="193"/>
    <col min="8961" max="8961" width="9.44140625" style="193" customWidth="1"/>
    <col min="8962" max="8962" width="69" style="193" customWidth="1"/>
    <col min="8963" max="8963" width="14.33203125" style="193" customWidth="1"/>
    <col min="8964" max="9216" width="8.88671875" style="193"/>
    <col min="9217" max="9217" width="9.44140625" style="193" customWidth="1"/>
    <col min="9218" max="9218" width="69" style="193" customWidth="1"/>
    <col min="9219" max="9219" width="14.33203125" style="193" customWidth="1"/>
    <col min="9220" max="9472" width="8.88671875" style="193"/>
    <col min="9473" max="9473" width="9.44140625" style="193" customWidth="1"/>
    <col min="9474" max="9474" width="69" style="193" customWidth="1"/>
    <col min="9475" max="9475" width="14.33203125" style="193" customWidth="1"/>
    <col min="9476" max="9728" width="8.88671875" style="193"/>
    <col min="9729" max="9729" width="9.44140625" style="193" customWidth="1"/>
    <col min="9730" max="9730" width="69" style="193" customWidth="1"/>
    <col min="9731" max="9731" width="14.33203125" style="193" customWidth="1"/>
    <col min="9732" max="9984" width="8.88671875" style="193"/>
    <col min="9985" max="9985" width="9.44140625" style="193" customWidth="1"/>
    <col min="9986" max="9986" width="69" style="193" customWidth="1"/>
    <col min="9987" max="9987" width="14.33203125" style="193" customWidth="1"/>
    <col min="9988" max="10240" width="8.88671875" style="193"/>
    <col min="10241" max="10241" width="9.44140625" style="193" customWidth="1"/>
    <col min="10242" max="10242" width="69" style="193" customWidth="1"/>
    <col min="10243" max="10243" width="14.33203125" style="193" customWidth="1"/>
    <col min="10244" max="10496" width="8.88671875" style="193"/>
    <col min="10497" max="10497" width="9.44140625" style="193" customWidth="1"/>
    <col min="10498" max="10498" width="69" style="193" customWidth="1"/>
    <col min="10499" max="10499" width="14.33203125" style="193" customWidth="1"/>
    <col min="10500" max="10752" width="8.88671875" style="193"/>
    <col min="10753" max="10753" width="9.44140625" style="193" customWidth="1"/>
    <col min="10754" max="10754" width="69" style="193" customWidth="1"/>
    <col min="10755" max="10755" width="14.33203125" style="193" customWidth="1"/>
    <col min="10756" max="11008" width="8.88671875" style="193"/>
    <col min="11009" max="11009" width="9.44140625" style="193" customWidth="1"/>
    <col min="11010" max="11010" width="69" style="193" customWidth="1"/>
    <col min="11011" max="11011" width="14.33203125" style="193" customWidth="1"/>
    <col min="11012" max="11264" width="8.88671875" style="193"/>
    <col min="11265" max="11265" width="9.44140625" style="193" customWidth="1"/>
    <col min="11266" max="11266" width="69" style="193" customWidth="1"/>
    <col min="11267" max="11267" width="14.33203125" style="193" customWidth="1"/>
    <col min="11268" max="11520" width="8.88671875" style="193"/>
    <col min="11521" max="11521" width="9.44140625" style="193" customWidth="1"/>
    <col min="11522" max="11522" width="69" style="193" customWidth="1"/>
    <col min="11523" max="11523" width="14.33203125" style="193" customWidth="1"/>
    <col min="11524" max="11776" width="8.88671875" style="193"/>
    <col min="11777" max="11777" width="9.44140625" style="193" customWidth="1"/>
    <col min="11778" max="11778" width="69" style="193" customWidth="1"/>
    <col min="11779" max="11779" width="14.33203125" style="193" customWidth="1"/>
    <col min="11780" max="12032" width="8.88671875" style="193"/>
    <col min="12033" max="12033" width="9.44140625" style="193" customWidth="1"/>
    <col min="12034" max="12034" width="69" style="193" customWidth="1"/>
    <col min="12035" max="12035" width="14.33203125" style="193" customWidth="1"/>
    <col min="12036" max="12288" width="8.88671875" style="193"/>
    <col min="12289" max="12289" width="9.44140625" style="193" customWidth="1"/>
    <col min="12290" max="12290" width="69" style="193" customWidth="1"/>
    <col min="12291" max="12291" width="14.33203125" style="193" customWidth="1"/>
    <col min="12292" max="12544" width="8.88671875" style="193"/>
    <col min="12545" max="12545" width="9.44140625" style="193" customWidth="1"/>
    <col min="12546" max="12546" width="69" style="193" customWidth="1"/>
    <col min="12547" max="12547" width="14.33203125" style="193" customWidth="1"/>
    <col min="12548" max="12800" width="8.88671875" style="193"/>
    <col min="12801" max="12801" width="9.44140625" style="193" customWidth="1"/>
    <col min="12802" max="12802" width="69" style="193" customWidth="1"/>
    <col min="12803" max="12803" width="14.33203125" style="193" customWidth="1"/>
    <col min="12804" max="13056" width="8.88671875" style="193"/>
    <col min="13057" max="13057" width="9.44140625" style="193" customWidth="1"/>
    <col min="13058" max="13058" width="69" style="193" customWidth="1"/>
    <col min="13059" max="13059" width="14.33203125" style="193" customWidth="1"/>
    <col min="13060" max="13312" width="8.88671875" style="193"/>
    <col min="13313" max="13313" width="9.44140625" style="193" customWidth="1"/>
    <col min="13314" max="13314" width="69" style="193" customWidth="1"/>
    <col min="13315" max="13315" width="14.33203125" style="193" customWidth="1"/>
    <col min="13316" max="13568" width="8.88671875" style="193"/>
    <col min="13569" max="13569" width="9.44140625" style="193" customWidth="1"/>
    <col min="13570" max="13570" width="69" style="193" customWidth="1"/>
    <col min="13571" max="13571" width="14.33203125" style="193" customWidth="1"/>
    <col min="13572" max="13824" width="8.88671875" style="193"/>
    <col min="13825" max="13825" width="9.44140625" style="193" customWidth="1"/>
    <col min="13826" max="13826" width="69" style="193" customWidth="1"/>
    <col min="13827" max="13827" width="14.33203125" style="193" customWidth="1"/>
    <col min="13828" max="14080" width="8.88671875" style="193"/>
    <col min="14081" max="14081" width="9.44140625" style="193" customWidth="1"/>
    <col min="14082" max="14082" width="69" style="193" customWidth="1"/>
    <col min="14083" max="14083" width="14.33203125" style="193" customWidth="1"/>
    <col min="14084" max="14336" width="8.88671875" style="193"/>
    <col min="14337" max="14337" width="9.44140625" style="193" customWidth="1"/>
    <col min="14338" max="14338" width="69" style="193" customWidth="1"/>
    <col min="14339" max="14339" width="14.33203125" style="193" customWidth="1"/>
    <col min="14340" max="14592" width="8.88671875" style="193"/>
    <col min="14593" max="14593" width="9.44140625" style="193" customWidth="1"/>
    <col min="14594" max="14594" width="69" style="193" customWidth="1"/>
    <col min="14595" max="14595" width="14.33203125" style="193" customWidth="1"/>
    <col min="14596" max="14848" width="8.88671875" style="193"/>
    <col min="14849" max="14849" width="9.44140625" style="193" customWidth="1"/>
    <col min="14850" max="14850" width="69" style="193" customWidth="1"/>
    <col min="14851" max="14851" width="14.33203125" style="193" customWidth="1"/>
    <col min="14852" max="15104" width="8.88671875" style="193"/>
    <col min="15105" max="15105" width="9.44140625" style="193" customWidth="1"/>
    <col min="15106" max="15106" width="69" style="193" customWidth="1"/>
    <col min="15107" max="15107" width="14.33203125" style="193" customWidth="1"/>
    <col min="15108" max="15360" width="8.88671875" style="193"/>
    <col min="15361" max="15361" width="9.44140625" style="193" customWidth="1"/>
    <col min="15362" max="15362" width="69" style="193" customWidth="1"/>
    <col min="15363" max="15363" width="14.33203125" style="193" customWidth="1"/>
    <col min="15364" max="15616" width="8.88671875" style="193"/>
    <col min="15617" max="15617" width="9.44140625" style="193" customWidth="1"/>
    <col min="15618" max="15618" width="69" style="193" customWidth="1"/>
    <col min="15619" max="15619" width="14.33203125" style="193" customWidth="1"/>
    <col min="15620" max="15872" width="8.88671875" style="193"/>
    <col min="15873" max="15873" width="9.44140625" style="193" customWidth="1"/>
    <col min="15874" max="15874" width="69" style="193" customWidth="1"/>
    <col min="15875" max="15875" width="14.33203125" style="193" customWidth="1"/>
    <col min="15876" max="16128" width="8.88671875" style="193"/>
    <col min="16129" max="16129" width="9.44140625" style="193" customWidth="1"/>
    <col min="16130" max="16130" width="69" style="193" customWidth="1"/>
    <col min="16131" max="16131" width="14.33203125" style="193" customWidth="1"/>
    <col min="16132" max="16384" width="8.88671875" style="193"/>
  </cols>
  <sheetData>
    <row r="1" spans="1:7" ht="17.399999999999999">
      <c r="A1" s="359" t="s">
        <v>16962</v>
      </c>
      <c r="B1" s="359"/>
      <c r="C1" s="359"/>
      <c r="D1" s="333"/>
      <c r="E1" s="333"/>
      <c r="F1" s="333"/>
      <c r="G1" s="333"/>
    </row>
    <row r="2" spans="1:7" ht="17.399999999999999">
      <c r="A2" s="404" t="s">
        <v>17002</v>
      </c>
      <c r="B2" s="404"/>
      <c r="C2" s="404"/>
      <c r="D2" s="333"/>
      <c r="E2" s="333"/>
      <c r="F2" s="333"/>
      <c r="G2" s="333"/>
    </row>
    <row r="3" spans="1:7" ht="15" thickBot="1"/>
    <row r="4" spans="1:7" ht="18" thickBot="1">
      <c r="A4" s="405" t="s">
        <v>17003</v>
      </c>
      <c r="B4" s="406"/>
      <c r="C4" s="407"/>
    </row>
    <row r="5" spans="1:7" ht="31.2" customHeight="1">
      <c r="A5" s="408" t="s">
        <v>17004</v>
      </c>
      <c r="B5" s="409"/>
      <c r="C5" s="410"/>
    </row>
    <row r="6" spans="1:7" ht="154.19999999999999" customHeight="1">
      <c r="A6" s="401" t="s">
        <v>17024</v>
      </c>
      <c r="B6" s="402"/>
      <c r="C6" s="403"/>
    </row>
    <row r="7" spans="1:7" ht="25.2" customHeight="1">
      <c r="A7" s="401" t="s">
        <v>17055</v>
      </c>
      <c r="B7" s="402"/>
      <c r="C7" s="403"/>
    </row>
    <row r="8" spans="1:7" ht="15" thickBot="1">
      <c r="A8" s="411" t="s">
        <v>17005</v>
      </c>
      <c r="B8" s="412"/>
      <c r="C8" s="413"/>
    </row>
    <row r="9" spans="1:7">
      <c r="A9" s="414" t="s">
        <v>16863</v>
      </c>
      <c r="B9" s="416" t="s">
        <v>17006</v>
      </c>
      <c r="C9" s="334" t="s">
        <v>17007</v>
      </c>
    </row>
    <row r="10" spans="1:7" ht="15" thickBot="1">
      <c r="A10" s="415"/>
      <c r="B10" s="417"/>
      <c r="C10" s="335" t="s">
        <v>17008</v>
      </c>
    </row>
    <row r="11" spans="1:7">
      <c r="A11" s="336" t="s">
        <v>16974</v>
      </c>
      <c r="B11" s="337" t="s">
        <v>16853</v>
      </c>
      <c r="C11" s="338"/>
    </row>
    <row r="12" spans="1:7">
      <c r="A12" s="339" t="s">
        <v>16870</v>
      </c>
      <c r="B12" s="340" t="s">
        <v>17009</v>
      </c>
      <c r="C12" s="341">
        <v>4</v>
      </c>
    </row>
    <row r="13" spans="1:7">
      <c r="A13" s="339" t="s">
        <v>17010</v>
      </c>
      <c r="B13" s="340" t="s">
        <v>17011</v>
      </c>
      <c r="C13" s="341">
        <v>0.4</v>
      </c>
    </row>
    <row r="14" spans="1:7">
      <c r="A14" s="339" t="s">
        <v>17012</v>
      </c>
      <c r="B14" s="340" t="s">
        <v>17013</v>
      </c>
      <c r="C14" s="341">
        <v>2.2400000000000002</v>
      </c>
    </row>
    <row r="15" spans="1:7">
      <c r="A15" s="339" t="s">
        <v>17014</v>
      </c>
      <c r="B15" s="340" t="s">
        <v>17015</v>
      </c>
      <c r="C15" s="341">
        <v>0.4</v>
      </c>
    </row>
    <row r="16" spans="1:7">
      <c r="A16" s="339" t="s">
        <v>17016</v>
      </c>
      <c r="B16" s="340" t="s">
        <v>17017</v>
      </c>
      <c r="C16" s="341">
        <v>2.1800000000000002</v>
      </c>
    </row>
    <row r="17" spans="1:3">
      <c r="A17" s="339"/>
      <c r="B17" s="340"/>
      <c r="C17" s="342"/>
    </row>
    <row r="18" spans="1:3">
      <c r="A18" s="343" t="s">
        <v>16976</v>
      </c>
      <c r="B18" s="344" t="s">
        <v>17018</v>
      </c>
      <c r="C18" s="345">
        <v>7.2</v>
      </c>
    </row>
    <row r="19" spans="1:3">
      <c r="A19" s="339" t="s">
        <v>16873</v>
      </c>
      <c r="B19" s="340" t="s">
        <v>17019</v>
      </c>
      <c r="C19" s="346">
        <v>7.2</v>
      </c>
    </row>
    <row r="20" spans="1:3">
      <c r="A20" s="339"/>
      <c r="B20" s="340"/>
      <c r="C20" s="342"/>
    </row>
    <row r="21" spans="1:3">
      <c r="A21" s="343" t="s">
        <v>16979</v>
      </c>
      <c r="B21" s="344" t="s">
        <v>17020</v>
      </c>
      <c r="C21" s="347">
        <v>8.65</v>
      </c>
    </row>
    <row r="22" spans="1:3">
      <c r="A22" s="339" t="s">
        <v>16875</v>
      </c>
      <c r="B22" s="340" t="s">
        <v>4282</v>
      </c>
      <c r="C22" s="341">
        <v>3</v>
      </c>
    </row>
    <row r="23" spans="1:3">
      <c r="A23" s="339" t="s">
        <v>16876</v>
      </c>
      <c r="B23" s="340" t="s">
        <v>16</v>
      </c>
      <c r="C23" s="341">
        <v>0.65</v>
      </c>
    </row>
    <row r="24" spans="1:3">
      <c r="A24" s="339" t="s">
        <v>16877</v>
      </c>
      <c r="B24" s="340" t="s">
        <v>17</v>
      </c>
      <c r="C24" s="341">
        <v>5</v>
      </c>
    </row>
    <row r="25" spans="1:3">
      <c r="A25" s="339" t="s">
        <v>16878</v>
      </c>
      <c r="B25" s="340" t="s">
        <v>4283</v>
      </c>
      <c r="C25" s="341">
        <v>0</v>
      </c>
    </row>
    <row r="26" spans="1:3">
      <c r="A26" s="339"/>
      <c r="B26" s="340"/>
      <c r="C26" s="342"/>
    </row>
    <row r="27" spans="1:3">
      <c r="A27" s="339"/>
      <c r="B27" s="348"/>
      <c r="C27" s="342"/>
    </row>
    <row r="28" spans="1:3">
      <c r="A28" s="339"/>
      <c r="B28" s="349"/>
      <c r="C28" s="342"/>
    </row>
    <row r="29" spans="1:3" ht="15" thickBot="1">
      <c r="A29" s="339"/>
      <c r="B29" s="349"/>
      <c r="C29" s="342"/>
    </row>
    <row r="30" spans="1:3" ht="15" thickBot="1">
      <c r="A30" s="350"/>
      <c r="B30" s="351" t="s">
        <v>16865</v>
      </c>
      <c r="C30" s="352">
        <v>0.28349999999999997</v>
      </c>
    </row>
    <row r="31" spans="1:3" ht="9" customHeight="1"/>
    <row r="32" spans="1:3" ht="15">
      <c r="A32" s="418" t="s">
        <v>16984</v>
      </c>
      <c r="B32" s="418"/>
      <c r="C32" s="418"/>
    </row>
    <row r="33" spans="1:3" ht="16.2">
      <c r="A33" s="284"/>
      <c r="B33" s="285"/>
      <c r="C33" s="286"/>
    </row>
    <row r="34" spans="1:3">
      <c r="A34" s="373" t="s">
        <v>17021</v>
      </c>
      <c r="B34" s="373"/>
      <c r="C34" s="373"/>
    </row>
    <row r="35" spans="1:3">
      <c r="A35" s="373" t="s">
        <v>17022</v>
      </c>
      <c r="B35" s="373"/>
      <c r="C35" s="373"/>
    </row>
    <row r="36" spans="1:3">
      <c r="A36" s="373" t="s">
        <v>17023</v>
      </c>
      <c r="B36" s="373"/>
      <c r="C36" s="373"/>
    </row>
  </sheetData>
  <mergeCells count="13">
    <mergeCell ref="A36:C36"/>
    <mergeCell ref="A8:C8"/>
    <mergeCell ref="A9:A10"/>
    <mergeCell ref="B9:B10"/>
    <mergeCell ref="A32:C32"/>
    <mergeCell ref="A34:C34"/>
    <mergeCell ref="A35:C35"/>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G24" sqref="G24"/>
    </sheetView>
  </sheetViews>
  <sheetFormatPr defaultRowHeight="14.4"/>
  <cols>
    <col min="1" max="1" width="9.44140625" style="193" customWidth="1"/>
    <col min="2" max="2" width="72" style="193" customWidth="1"/>
    <col min="3" max="3" width="17" style="193" customWidth="1"/>
    <col min="4" max="256" width="8.88671875" style="193"/>
    <col min="257" max="257" width="9.44140625" style="193" customWidth="1"/>
    <col min="258" max="258" width="69" style="193" customWidth="1"/>
    <col min="259" max="259" width="14.33203125" style="193" customWidth="1"/>
    <col min="260" max="512" width="8.88671875" style="193"/>
    <col min="513" max="513" width="9.44140625" style="193" customWidth="1"/>
    <col min="514" max="514" width="69" style="193" customWidth="1"/>
    <col min="515" max="515" width="14.33203125" style="193" customWidth="1"/>
    <col min="516" max="768" width="8.88671875" style="193"/>
    <col min="769" max="769" width="9.44140625" style="193" customWidth="1"/>
    <col min="770" max="770" width="69" style="193" customWidth="1"/>
    <col min="771" max="771" width="14.33203125" style="193" customWidth="1"/>
    <col min="772" max="1024" width="8.88671875" style="193"/>
    <col min="1025" max="1025" width="9.44140625" style="193" customWidth="1"/>
    <col min="1026" max="1026" width="69" style="193" customWidth="1"/>
    <col min="1027" max="1027" width="14.33203125" style="193" customWidth="1"/>
    <col min="1028" max="1280" width="8.88671875" style="193"/>
    <col min="1281" max="1281" width="9.44140625" style="193" customWidth="1"/>
    <col min="1282" max="1282" width="69" style="193" customWidth="1"/>
    <col min="1283" max="1283" width="14.33203125" style="193" customWidth="1"/>
    <col min="1284" max="1536" width="8.88671875" style="193"/>
    <col min="1537" max="1537" width="9.44140625" style="193" customWidth="1"/>
    <col min="1538" max="1538" width="69" style="193" customWidth="1"/>
    <col min="1539" max="1539" width="14.33203125" style="193" customWidth="1"/>
    <col min="1540" max="1792" width="8.88671875" style="193"/>
    <col min="1793" max="1793" width="9.44140625" style="193" customWidth="1"/>
    <col min="1794" max="1794" width="69" style="193" customWidth="1"/>
    <col min="1795" max="1795" width="14.33203125" style="193" customWidth="1"/>
    <col min="1796" max="2048" width="8.88671875" style="193"/>
    <col min="2049" max="2049" width="9.44140625" style="193" customWidth="1"/>
    <col min="2050" max="2050" width="69" style="193" customWidth="1"/>
    <col min="2051" max="2051" width="14.33203125" style="193" customWidth="1"/>
    <col min="2052" max="2304" width="8.88671875" style="193"/>
    <col min="2305" max="2305" width="9.44140625" style="193" customWidth="1"/>
    <col min="2306" max="2306" width="69" style="193" customWidth="1"/>
    <col min="2307" max="2307" width="14.33203125" style="193" customWidth="1"/>
    <col min="2308" max="2560" width="8.88671875" style="193"/>
    <col min="2561" max="2561" width="9.44140625" style="193" customWidth="1"/>
    <col min="2562" max="2562" width="69" style="193" customWidth="1"/>
    <col min="2563" max="2563" width="14.33203125" style="193" customWidth="1"/>
    <col min="2564" max="2816" width="8.88671875" style="193"/>
    <col min="2817" max="2817" width="9.44140625" style="193" customWidth="1"/>
    <col min="2818" max="2818" width="69" style="193" customWidth="1"/>
    <col min="2819" max="2819" width="14.33203125" style="193" customWidth="1"/>
    <col min="2820" max="3072" width="8.88671875" style="193"/>
    <col min="3073" max="3073" width="9.44140625" style="193" customWidth="1"/>
    <col min="3074" max="3074" width="69" style="193" customWidth="1"/>
    <col min="3075" max="3075" width="14.33203125" style="193" customWidth="1"/>
    <col min="3076" max="3328" width="8.88671875" style="193"/>
    <col min="3329" max="3329" width="9.44140625" style="193" customWidth="1"/>
    <col min="3330" max="3330" width="69" style="193" customWidth="1"/>
    <col min="3331" max="3331" width="14.33203125" style="193" customWidth="1"/>
    <col min="3332" max="3584" width="8.88671875" style="193"/>
    <col min="3585" max="3585" width="9.44140625" style="193" customWidth="1"/>
    <col min="3586" max="3586" width="69" style="193" customWidth="1"/>
    <col min="3587" max="3587" width="14.33203125" style="193" customWidth="1"/>
    <col min="3588" max="3840" width="8.88671875" style="193"/>
    <col min="3841" max="3841" width="9.44140625" style="193" customWidth="1"/>
    <col min="3842" max="3842" width="69" style="193" customWidth="1"/>
    <col min="3843" max="3843" width="14.33203125" style="193" customWidth="1"/>
    <col min="3844" max="4096" width="8.88671875" style="193"/>
    <col min="4097" max="4097" width="9.44140625" style="193" customWidth="1"/>
    <col min="4098" max="4098" width="69" style="193" customWidth="1"/>
    <col min="4099" max="4099" width="14.33203125" style="193" customWidth="1"/>
    <col min="4100" max="4352" width="8.88671875" style="193"/>
    <col min="4353" max="4353" width="9.44140625" style="193" customWidth="1"/>
    <col min="4354" max="4354" width="69" style="193" customWidth="1"/>
    <col min="4355" max="4355" width="14.33203125" style="193" customWidth="1"/>
    <col min="4356" max="4608" width="8.88671875" style="193"/>
    <col min="4609" max="4609" width="9.44140625" style="193" customWidth="1"/>
    <col min="4610" max="4610" width="69" style="193" customWidth="1"/>
    <col min="4611" max="4611" width="14.33203125" style="193" customWidth="1"/>
    <col min="4612" max="4864" width="8.88671875" style="193"/>
    <col min="4865" max="4865" width="9.44140625" style="193" customWidth="1"/>
    <col min="4866" max="4866" width="69" style="193" customWidth="1"/>
    <col min="4867" max="4867" width="14.33203125" style="193" customWidth="1"/>
    <col min="4868" max="5120" width="8.88671875" style="193"/>
    <col min="5121" max="5121" width="9.44140625" style="193" customWidth="1"/>
    <col min="5122" max="5122" width="69" style="193" customWidth="1"/>
    <col min="5123" max="5123" width="14.33203125" style="193" customWidth="1"/>
    <col min="5124" max="5376" width="8.88671875" style="193"/>
    <col min="5377" max="5377" width="9.44140625" style="193" customWidth="1"/>
    <col min="5378" max="5378" width="69" style="193" customWidth="1"/>
    <col min="5379" max="5379" width="14.33203125" style="193" customWidth="1"/>
    <col min="5380" max="5632" width="8.88671875" style="193"/>
    <col min="5633" max="5633" width="9.44140625" style="193" customWidth="1"/>
    <col min="5634" max="5634" width="69" style="193" customWidth="1"/>
    <col min="5635" max="5635" width="14.33203125" style="193" customWidth="1"/>
    <col min="5636" max="5888" width="8.88671875" style="193"/>
    <col min="5889" max="5889" width="9.44140625" style="193" customWidth="1"/>
    <col min="5890" max="5890" width="69" style="193" customWidth="1"/>
    <col min="5891" max="5891" width="14.33203125" style="193" customWidth="1"/>
    <col min="5892" max="6144" width="8.88671875" style="193"/>
    <col min="6145" max="6145" width="9.44140625" style="193" customWidth="1"/>
    <col min="6146" max="6146" width="69" style="193" customWidth="1"/>
    <col min="6147" max="6147" width="14.33203125" style="193" customWidth="1"/>
    <col min="6148" max="6400" width="8.88671875" style="193"/>
    <col min="6401" max="6401" width="9.44140625" style="193" customWidth="1"/>
    <col min="6402" max="6402" width="69" style="193" customWidth="1"/>
    <col min="6403" max="6403" width="14.33203125" style="193" customWidth="1"/>
    <col min="6404" max="6656" width="8.88671875" style="193"/>
    <col min="6657" max="6657" width="9.44140625" style="193" customWidth="1"/>
    <col min="6658" max="6658" width="69" style="193" customWidth="1"/>
    <col min="6659" max="6659" width="14.33203125" style="193" customWidth="1"/>
    <col min="6660" max="6912" width="8.88671875" style="193"/>
    <col min="6913" max="6913" width="9.44140625" style="193" customWidth="1"/>
    <col min="6914" max="6914" width="69" style="193" customWidth="1"/>
    <col min="6915" max="6915" width="14.33203125" style="193" customWidth="1"/>
    <col min="6916" max="7168" width="8.88671875" style="193"/>
    <col min="7169" max="7169" width="9.44140625" style="193" customWidth="1"/>
    <col min="7170" max="7170" width="69" style="193" customWidth="1"/>
    <col min="7171" max="7171" width="14.33203125" style="193" customWidth="1"/>
    <col min="7172" max="7424" width="8.88671875" style="193"/>
    <col min="7425" max="7425" width="9.44140625" style="193" customWidth="1"/>
    <col min="7426" max="7426" width="69" style="193" customWidth="1"/>
    <col min="7427" max="7427" width="14.33203125" style="193" customWidth="1"/>
    <col min="7428" max="7680" width="8.88671875" style="193"/>
    <col min="7681" max="7681" width="9.44140625" style="193" customWidth="1"/>
    <col min="7682" max="7682" width="69" style="193" customWidth="1"/>
    <col min="7683" max="7683" width="14.33203125" style="193" customWidth="1"/>
    <col min="7684" max="7936" width="8.88671875" style="193"/>
    <col min="7937" max="7937" width="9.44140625" style="193" customWidth="1"/>
    <col min="7938" max="7938" width="69" style="193" customWidth="1"/>
    <col min="7939" max="7939" width="14.33203125" style="193" customWidth="1"/>
    <col min="7940" max="8192" width="8.88671875" style="193"/>
    <col min="8193" max="8193" width="9.44140625" style="193" customWidth="1"/>
    <col min="8194" max="8194" width="69" style="193" customWidth="1"/>
    <col min="8195" max="8195" width="14.33203125" style="193" customWidth="1"/>
    <col min="8196" max="8448" width="8.88671875" style="193"/>
    <col min="8449" max="8449" width="9.44140625" style="193" customWidth="1"/>
    <col min="8450" max="8450" width="69" style="193" customWidth="1"/>
    <col min="8451" max="8451" width="14.33203125" style="193" customWidth="1"/>
    <col min="8452" max="8704" width="8.88671875" style="193"/>
    <col min="8705" max="8705" width="9.44140625" style="193" customWidth="1"/>
    <col min="8706" max="8706" width="69" style="193" customWidth="1"/>
    <col min="8707" max="8707" width="14.33203125" style="193" customWidth="1"/>
    <col min="8708" max="8960" width="8.88671875" style="193"/>
    <col min="8961" max="8961" width="9.44140625" style="193" customWidth="1"/>
    <col min="8962" max="8962" width="69" style="193" customWidth="1"/>
    <col min="8963" max="8963" width="14.33203125" style="193" customWidth="1"/>
    <col min="8964" max="9216" width="8.88671875" style="193"/>
    <col min="9217" max="9217" width="9.44140625" style="193" customWidth="1"/>
    <col min="9218" max="9218" width="69" style="193" customWidth="1"/>
    <col min="9219" max="9219" width="14.33203125" style="193" customWidth="1"/>
    <col min="9220" max="9472" width="8.88671875" style="193"/>
    <col min="9473" max="9473" width="9.44140625" style="193" customWidth="1"/>
    <col min="9474" max="9474" width="69" style="193" customWidth="1"/>
    <col min="9475" max="9475" width="14.33203125" style="193" customWidth="1"/>
    <col min="9476" max="9728" width="8.88671875" style="193"/>
    <col min="9729" max="9729" width="9.44140625" style="193" customWidth="1"/>
    <col min="9730" max="9730" width="69" style="193" customWidth="1"/>
    <col min="9731" max="9731" width="14.33203125" style="193" customWidth="1"/>
    <col min="9732" max="9984" width="8.88671875" style="193"/>
    <col min="9985" max="9985" width="9.44140625" style="193" customWidth="1"/>
    <col min="9986" max="9986" width="69" style="193" customWidth="1"/>
    <col min="9987" max="9987" width="14.33203125" style="193" customWidth="1"/>
    <col min="9988" max="10240" width="8.88671875" style="193"/>
    <col min="10241" max="10241" width="9.44140625" style="193" customWidth="1"/>
    <col min="10242" max="10242" width="69" style="193" customWidth="1"/>
    <col min="10243" max="10243" width="14.33203125" style="193" customWidth="1"/>
    <col min="10244" max="10496" width="8.88671875" style="193"/>
    <col min="10497" max="10497" width="9.44140625" style="193" customWidth="1"/>
    <col min="10498" max="10498" width="69" style="193" customWidth="1"/>
    <col min="10499" max="10499" width="14.33203125" style="193" customWidth="1"/>
    <col min="10500" max="10752" width="8.88671875" style="193"/>
    <col min="10753" max="10753" width="9.44140625" style="193" customWidth="1"/>
    <col min="10754" max="10754" width="69" style="193" customWidth="1"/>
    <col min="10755" max="10755" width="14.33203125" style="193" customWidth="1"/>
    <col min="10756" max="11008" width="8.88671875" style="193"/>
    <col min="11009" max="11009" width="9.44140625" style="193" customWidth="1"/>
    <col min="11010" max="11010" width="69" style="193" customWidth="1"/>
    <col min="11011" max="11011" width="14.33203125" style="193" customWidth="1"/>
    <col min="11012" max="11264" width="8.88671875" style="193"/>
    <col min="11265" max="11265" width="9.44140625" style="193" customWidth="1"/>
    <col min="11266" max="11266" width="69" style="193" customWidth="1"/>
    <col min="11267" max="11267" width="14.33203125" style="193" customWidth="1"/>
    <col min="11268" max="11520" width="8.88671875" style="193"/>
    <col min="11521" max="11521" width="9.44140625" style="193" customWidth="1"/>
    <col min="11522" max="11522" width="69" style="193" customWidth="1"/>
    <col min="11523" max="11523" width="14.33203125" style="193" customWidth="1"/>
    <col min="11524" max="11776" width="8.88671875" style="193"/>
    <col min="11777" max="11777" width="9.44140625" style="193" customWidth="1"/>
    <col min="11778" max="11778" width="69" style="193" customWidth="1"/>
    <col min="11779" max="11779" width="14.33203125" style="193" customWidth="1"/>
    <col min="11780" max="12032" width="8.88671875" style="193"/>
    <col min="12033" max="12033" width="9.44140625" style="193" customWidth="1"/>
    <col min="12034" max="12034" width="69" style="193" customWidth="1"/>
    <col min="12035" max="12035" width="14.33203125" style="193" customWidth="1"/>
    <col min="12036" max="12288" width="8.88671875" style="193"/>
    <col min="12289" max="12289" width="9.44140625" style="193" customWidth="1"/>
    <col min="12290" max="12290" width="69" style="193" customWidth="1"/>
    <col min="12291" max="12291" width="14.33203125" style="193" customWidth="1"/>
    <col min="12292" max="12544" width="8.88671875" style="193"/>
    <col min="12545" max="12545" width="9.44140625" style="193" customWidth="1"/>
    <col min="12546" max="12546" width="69" style="193" customWidth="1"/>
    <col min="12547" max="12547" width="14.33203125" style="193" customWidth="1"/>
    <col min="12548" max="12800" width="8.88671875" style="193"/>
    <col min="12801" max="12801" width="9.44140625" style="193" customWidth="1"/>
    <col min="12802" max="12802" width="69" style="193" customWidth="1"/>
    <col min="12803" max="12803" width="14.33203125" style="193" customWidth="1"/>
    <col min="12804" max="13056" width="8.88671875" style="193"/>
    <col min="13057" max="13057" width="9.44140625" style="193" customWidth="1"/>
    <col min="13058" max="13058" width="69" style="193" customWidth="1"/>
    <col min="13059" max="13059" width="14.33203125" style="193" customWidth="1"/>
    <col min="13060" max="13312" width="8.88671875" style="193"/>
    <col min="13313" max="13313" width="9.44140625" style="193" customWidth="1"/>
    <col min="13314" max="13314" width="69" style="193" customWidth="1"/>
    <col min="13315" max="13315" width="14.33203125" style="193" customWidth="1"/>
    <col min="13316" max="13568" width="8.88671875" style="193"/>
    <col min="13569" max="13569" width="9.44140625" style="193" customWidth="1"/>
    <col min="13570" max="13570" width="69" style="193" customWidth="1"/>
    <col min="13571" max="13571" width="14.33203125" style="193" customWidth="1"/>
    <col min="13572" max="13824" width="8.88671875" style="193"/>
    <col min="13825" max="13825" width="9.44140625" style="193" customWidth="1"/>
    <col min="13826" max="13826" width="69" style="193" customWidth="1"/>
    <col min="13827" max="13827" width="14.33203125" style="193" customWidth="1"/>
    <col min="13828" max="14080" width="8.88671875" style="193"/>
    <col min="14081" max="14081" width="9.44140625" style="193" customWidth="1"/>
    <col min="14082" max="14082" width="69" style="193" customWidth="1"/>
    <col min="14083" max="14083" width="14.33203125" style="193" customWidth="1"/>
    <col min="14084" max="14336" width="8.88671875" style="193"/>
    <col min="14337" max="14337" width="9.44140625" style="193" customWidth="1"/>
    <col min="14338" max="14338" width="69" style="193" customWidth="1"/>
    <col min="14339" max="14339" width="14.33203125" style="193" customWidth="1"/>
    <col min="14340" max="14592" width="8.88671875" style="193"/>
    <col min="14593" max="14593" width="9.44140625" style="193" customWidth="1"/>
    <col min="14594" max="14594" width="69" style="193" customWidth="1"/>
    <col min="14595" max="14595" width="14.33203125" style="193" customWidth="1"/>
    <col min="14596" max="14848" width="8.88671875" style="193"/>
    <col min="14849" max="14849" width="9.44140625" style="193" customWidth="1"/>
    <col min="14850" max="14850" width="69" style="193" customWidth="1"/>
    <col min="14851" max="14851" width="14.33203125" style="193" customWidth="1"/>
    <col min="14852" max="15104" width="8.88671875" style="193"/>
    <col min="15105" max="15105" width="9.44140625" style="193" customWidth="1"/>
    <col min="15106" max="15106" width="69" style="193" customWidth="1"/>
    <col min="15107" max="15107" width="14.33203125" style="193" customWidth="1"/>
    <col min="15108" max="15360" width="8.88671875" style="193"/>
    <col min="15361" max="15361" width="9.44140625" style="193" customWidth="1"/>
    <col min="15362" max="15362" width="69" style="193" customWidth="1"/>
    <col min="15363" max="15363" width="14.33203125" style="193" customWidth="1"/>
    <col min="15364" max="15616" width="8.88671875" style="193"/>
    <col min="15617" max="15617" width="9.44140625" style="193" customWidth="1"/>
    <col min="15618" max="15618" width="69" style="193" customWidth="1"/>
    <col min="15619" max="15619" width="14.33203125" style="193" customWidth="1"/>
    <col min="15620" max="15872" width="8.88671875" style="193"/>
    <col min="15873" max="15873" width="9.44140625" style="193" customWidth="1"/>
    <col min="15874" max="15874" width="69" style="193" customWidth="1"/>
    <col min="15875" max="15875" width="14.33203125" style="193" customWidth="1"/>
    <col min="15876" max="16128" width="8.88671875" style="193"/>
    <col min="16129" max="16129" width="9.44140625" style="193" customWidth="1"/>
    <col min="16130" max="16130" width="69" style="193" customWidth="1"/>
    <col min="16131" max="16131" width="14.33203125" style="193" customWidth="1"/>
    <col min="16132" max="16384" width="8.88671875" style="193"/>
  </cols>
  <sheetData>
    <row r="1" spans="1:7" ht="17.399999999999999">
      <c r="A1" s="359" t="s">
        <v>16962</v>
      </c>
      <c r="B1" s="359"/>
      <c r="C1" s="359"/>
      <c r="D1" s="333"/>
      <c r="E1" s="333"/>
      <c r="F1" s="333"/>
      <c r="G1" s="333"/>
    </row>
    <row r="2" spans="1:7" ht="17.399999999999999">
      <c r="A2" s="404" t="s">
        <v>17025</v>
      </c>
      <c r="B2" s="404"/>
      <c r="C2" s="404"/>
      <c r="D2" s="333"/>
      <c r="E2" s="333"/>
      <c r="F2" s="333"/>
      <c r="G2" s="333"/>
    </row>
    <row r="3" spans="1:7" ht="15" thickBot="1"/>
    <row r="4" spans="1:7" ht="18" thickBot="1">
      <c r="A4" s="405" t="s">
        <v>17026</v>
      </c>
      <c r="B4" s="406"/>
      <c r="C4" s="407"/>
    </row>
    <row r="5" spans="1:7" ht="30.6" customHeight="1">
      <c r="A5" s="408" t="s">
        <v>17004</v>
      </c>
      <c r="B5" s="409"/>
      <c r="C5" s="410"/>
    </row>
    <row r="6" spans="1:7" ht="144.6" customHeight="1">
      <c r="A6" s="419" t="s">
        <v>17024</v>
      </c>
      <c r="B6" s="420"/>
      <c r="C6" s="421"/>
    </row>
    <row r="7" spans="1:7" ht="24" customHeight="1">
      <c r="A7" s="419" t="s">
        <v>17055</v>
      </c>
      <c r="B7" s="420"/>
      <c r="C7" s="421"/>
    </row>
    <row r="8" spans="1:7" ht="15" thickBot="1">
      <c r="A8" s="411" t="s">
        <v>17005</v>
      </c>
      <c r="B8" s="412"/>
      <c r="C8" s="413"/>
    </row>
    <row r="9" spans="1:7">
      <c r="A9" s="414" t="s">
        <v>16863</v>
      </c>
      <c r="B9" s="416" t="s">
        <v>17006</v>
      </c>
      <c r="C9" s="334" t="s">
        <v>17007</v>
      </c>
    </row>
    <row r="10" spans="1:7" ht="15" thickBot="1">
      <c r="A10" s="415"/>
      <c r="B10" s="417"/>
      <c r="C10" s="335" t="s">
        <v>17008</v>
      </c>
    </row>
    <row r="11" spans="1:7">
      <c r="A11" s="336" t="s">
        <v>16974</v>
      </c>
      <c r="B11" s="337" t="s">
        <v>16853</v>
      </c>
      <c r="C11" s="338"/>
    </row>
    <row r="12" spans="1:7">
      <c r="A12" s="339" t="s">
        <v>16870</v>
      </c>
      <c r="B12" s="340" t="s">
        <v>17009</v>
      </c>
      <c r="C12" s="341">
        <v>2</v>
      </c>
    </row>
    <row r="13" spans="1:7">
      <c r="A13" s="339" t="s">
        <v>17010</v>
      </c>
      <c r="B13" s="340" t="s">
        <v>17017</v>
      </c>
      <c r="C13" s="341">
        <v>0.8</v>
      </c>
    </row>
    <row r="14" spans="1:7">
      <c r="A14" s="339" t="s">
        <v>17012</v>
      </c>
      <c r="B14" s="340" t="s">
        <v>17027</v>
      </c>
      <c r="C14" s="341">
        <v>0.4</v>
      </c>
    </row>
    <row r="15" spans="1:7">
      <c r="A15" s="339" t="s">
        <v>17014</v>
      </c>
      <c r="B15" s="340" t="s">
        <v>17013</v>
      </c>
      <c r="C15" s="341">
        <v>0.8</v>
      </c>
    </row>
    <row r="16" spans="1:7">
      <c r="A16" s="339"/>
      <c r="B16" s="340"/>
      <c r="C16" s="342"/>
    </row>
    <row r="17" spans="1:3">
      <c r="A17" s="343" t="s">
        <v>16976</v>
      </c>
      <c r="B17" s="344" t="s">
        <v>17018</v>
      </c>
      <c r="C17" s="347">
        <v>2.42</v>
      </c>
    </row>
    <row r="18" spans="1:3">
      <c r="A18" s="339" t="s">
        <v>16873</v>
      </c>
      <c r="B18" s="340" t="s">
        <v>17019</v>
      </c>
      <c r="C18" s="342">
        <v>2.42</v>
      </c>
    </row>
    <row r="19" spans="1:3">
      <c r="A19" s="339"/>
      <c r="B19" s="340"/>
      <c r="C19" s="342"/>
    </row>
    <row r="20" spans="1:3">
      <c r="A20" s="343" t="s">
        <v>16979</v>
      </c>
      <c r="B20" s="344" t="s">
        <v>17020</v>
      </c>
      <c r="C20" s="347">
        <v>5.65</v>
      </c>
    </row>
    <row r="21" spans="1:3">
      <c r="A21" s="339" t="s">
        <v>16875</v>
      </c>
      <c r="B21" s="340" t="s">
        <v>16</v>
      </c>
      <c r="C21" s="341">
        <v>0.65</v>
      </c>
    </row>
    <row r="22" spans="1:3">
      <c r="A22" s="339" t="s">
        <v>16876</v>
      </c>
      <c r="B22" s="340" t="s">
        <v>4282</v>
      </c>
      <c r="C22" s="341">
        <v>3</v>
      </c>
    </row>
    <row r="23" spans="1:3">
      <c r="A23" s="339" t="s">
        <v>16877</v>
      </c>
      <c r="B23" s="340" t="s">
        <v>4283</v>
      </c>
      <c r="C23" s="341">
        <v>4.5</v>
      </c>
    </row>
    <row r="24" spans="1:3">
      <c r="A24" s="339"/>
      <c r="B24" s="340"/>
      <c r="C24" s="342"/>
    </row>
    <row r="25" spans="1:3">
      <c r="A25" s="339"/>
      <c r="B25" s="348"/>
      <c r="C25" s="342"/>
    </row>
    <row r="26" spans="1:3">
      <c r="A26" s="339"/>
      <c r="B26" s="349"/>
      <c r="C26" s="342"/>
    </row>
    <row r="27" spans="1:3">
      <c r="A27" s="339"/>
      <c r="B27" s="349"/>
      <c r="C27" s="342"/>
    </row>
    <row r="28" spans="1:3" ht="15" thickBot="1">
      <c r="A28" s="339"/>
      <c r="B28" s="349"/>
      <c r="C28" s="342"/>
    </row>
    <row r="29" spans="1:3" ht="15" thickBot="1">
      <c r="A29" s="350"/>
      <c r="B29" s="351" t="s">
        <v>16865</v>
      </c>
      <c r="C29" s="352">
        <v>0.16</v>
      </c>
    </row>
    <row r="30" spans="1:3" ht="9.6" customHeight="1"/>
    <row r="31" spans="1:3" ht="15">
      <c r="A31" s="418" t="s">
        <v>16984</v>
      </c>
      <c r="B31" s="418"/>
      <c r="C31" s="418"/>
    </row>
    <row r="32" spans="1:3" ht="16.2">
      <c r="A32" s="284"/>
      <c r="B32" s="285"/>
      <c r="C32" s="286"/>
    </row>
    <row r="33" spans="1:3">
      <c r="A33" s="373" t="s">
        <v>17021</v>
      </c>
      <c r="B33" s="373"/>
      <c r="C33" s="373"/>
    </row>
    <row r="34" spans="1:3">
      <c r="A34" s="373" t="s">
        <v>17022</v>
      </c>
      <c r="B34" s="373"/>
      <c r="C34" s="373"/>
    </row>
    <row r="35" spans="1:3">
      <c r="A35" s="373" t="s">
        <v>17023</v>
      </c>
      <c r="B35" s="373"/>
      <c r="C35" s="373"/>
    </row>
  </sheetData>
  <mergeCells count="13">
    <mergeCell ref="A35:C35"/>
    <mergeCell ref="A8:C8"/>
    <mergeCell ref="A9:A10"/>
    <mergeCell ref="B9:B10"/>
    <mergeCell ref="A31:C31"/>
    <mergeCell ref="A33:C33"/>
    <mergeCell ref="A34:C34"/>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6"/>
  <sheetViews>
    <sheetView showGridLines="0" view="pageBreakPreview" topLeftCell="A13" zoomScaleSheetLayoutView="100" workbookViewId="0">
      <selection activeCell="H9" sqref="H9"/>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22"/>
      <c r="B1" s="423"/>
      <c r="C1" s="423"/>
      <c r="D1" s="424"/>
    </row>
    <row r="2" spans="1:4" ht="18">
      <c r="A2" s="425" t="s">
        <v>4292</v>
      </c>
      <c r="B2" s="426"/>
      <c r="C2" s="426"/>
      <c r="D2" s="427"/>
    </row>
    <row r="3" spans="1:4" ht="18">
      <c r="A3" s="425" t="s">
        <v>16923</v>
      </c>
      <c r="B3" s="426"/>
      <c r="C3" s="426"/>
      <c r="D3" s="427"/>
    </row>
    <row r="4" spans="1:4" ht="21.75" customHeight="1" thickBot="1">
      <c r="A4" s="81"/>
      <c r="B4" s="80"/>
      <c r="C4" s="79"/>
      <c r="D4" s="78"/>
    </row>
    <row r="5" spans="1:4" ht="21.75" customHeight="1" thickBot="1">
      <c r="A5" s="77"/>
      <c r="B5" s="76"/>
      <c r="C5" s="75"/>
      <c r="D5" s="74"/>
    </row>
    <row r="6" spans="1:4" ht="18.75" customHeight="1" thickBot="1">
      <c r="A6" s="429" t="s">
        <v>16864</v>
      </c>
      <c r="B6" s="430"/>
      <c r="C6" s="430"/>
      <c r="D6" s="431"/>
    </row>
    <row r="7" spans="1:4" ht="14.4">
      <c r="A7" s="72"/>
      <c r="B7" s="73"/>
      <c r="C7" s="73"/>
      <c r="D7" s="73"/>
    </row>
    <row r="8" spans="1:4" ht="45.75" customHeight="1">
      <c r="A8" s="31" t="s">
        <v>16906</v>
      </c>
      <c r="B8" s="436" t="str">
        <f>'PO-FUNDAÇÃO'!$C$6</f>
        <v>FORNECIMENTO E INSTALAÇÃO DE SISTEMA DE GERAÇÃO DE ENERGIA SOLAR FOTOVOLTAICA, CONECTADA À REDE, DO TIPO ON-GRID, PARA ATENDER AS NECESSIDADES DE CONSUMO DA PREFEITURA MUNICIPAL DE ITAÚBA/MT</v>
      </c>
      <c r="C8" s="436"/>
      <c r="D8" s="436"/>
    </row>
    <row r="9" spans="1:4" ht="228" customHeight="1">
      <c r="A9" s="31" t="s">
        <v>16905</v>
      </c>
      <c r="B9" s="436"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82,5KWP,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v>
      </c>
      <c r="C9" s="436"/>
      <c r="D9" s="436"/>
    </row>
    <row r="10" spans="1:4" ht="30" customHeight="1">
      <c r="A10" s="31" t="s">
        <v>0</v>
      </c>
      <c r="B10" s="437" t="str">
        <f>CRONOGRAMA!B9</f>
        <v>FUNDAÇÃO HOSPITALAR DE SAÚDE MUNICIPAL DE ITAÚBA - AVENIDA TIRADENTES, Nº 295, CENTRO, CEP: 78510-000, ITAÚBA/MT</v>
      </c>
      <c r="C10" s="437"/>
      <c r="D10" s="437"/>
    </row>
    <row r="11" spans="1:4" ht="16.2" thickBot="1">
      <c r="A11" s="72"/>
      <c r="B11" s="71"/>
      <c r="C11" s="71"/>
      <c r="D11" s="71"/>
    </row>
    <row r="12" spans="1:4" ht="16.2" thickBot="1">
      <c r="A12" s="70" t="s">
        <v>16863</v>
      </c>
      <c r="B12" s="70" t="s">
        <v>16862</v>
      </c>
      <c r="C12" s="69" t="s">
        <v>16861</v>
      </c>
      <c r="D12" s="68" t="s">
        <v>16850</v>
      </c>
    </row>
    <row r="13" spans="1:4" ht="15.6">
      <c r="A13" s="67">
        <v>1</v>
      </c>
      <c r="B13" s="64" t="str">
        <f>'PO-FUNDAÇÃO'!B11:K11</f>
        <v>INSTALAÇÃO DO CANTEIRO DE OBRA</v>
      </c>
      <c r="C13" s="82">
        <f>(D13*100)/(D17)</f>
        <v>0.39237866977840852</v>
      </c>
      <c r="D13" s="66">
        <f>'PO-FUNDAÇÃO'!K14</f>
        <v>1616.25</v>
      </c>
    </row>
    <row r="14" spans="1:4" ht="15.6">
      <c r="A14" s="65">
        <v>2</v>
      </c>
      <c r="B14" s="64" t="str">
        <f>'PO-FUNDAÇÃO'!B16:K16</f>
        <v>ADMINISTRAÇÃO DA OBRA</v>
      </c>
      <c r="C14" s="83">
        <f>(D14*100)/(D17)</f>
        <v>2.6617900765255542</v>
      </c>
      <c r="D14" s="63">
        <f>'PO-FUNDAÇÃO'!K22</f>
        <v>10964.2</v>
      </c>
    </row>
    <row r="15" spans="1:4" s="96" customFormat="1" ht="15.6">
      <c r="A15" s="67">
        <v>3</v>
      </c>
      <c r="B15" s="64" t="str">
        <f>'PO-FUNDAÇÃO'!B24:K24</f>
        <v>MATERIAIS ELÉTRICOS</v>
      </c>
      <c r="C15" s="83">
        <f>(D15*100)/(D17)</f>
        <v>96.685969148123974</v>
      </c>
      <c r="D15" s="63">
        <f>'PO-FUNDAÇÃO'!K72</f>
        <v>398259.91999999993</v>
      </c>
    </row>
    <row r="16" spans="1:4" s="97" customFormat="1" ht="16.2" thickBot="1">
      <c r="A16" s="65">
        <v>4</v>
      </c>
      <c r="B16" s="64" t="str">
        <f>'PO-FUNDAÇÃO'!B74:K74</f>
        <v>SERVIÇOS FINAIS</v>
      </c>
      <c r="C16" s="83">
        <f>(D16*100)/(D17)</f>
        <v>0.25986210557203931</v>
      </c>
      <c r="D16" s="63">
        <f>'PO-FUNDAÇÃO'!K77</f>
        <v>1070.4000000000001</v>
      </c>
    </row>
    <row r="17" spans="1:4" ht="15.75" customHeight="1" thickBot="1">
      <c r="A17" s="432" t="s">
        <v>16860</v>
      </c>
      <c r="B17" s="432"/>
      <c r="C17" s="84">
        <f>SUM(C13:C16)</f>
        <v>99.999999999999972</v>
      </c>
      <c r="D17" s="62">
        <f>TRUNC(SUM(D13:D16),2)</f>
        <v>411910.77</v>
      </c>
    </row>
    <row r="18" spans="1:4" ht="15.6">
      <c r="A18" s="52"/>
      <c r="B18" s="61"/>
      <c r="C18" s="54"/>
      <c r="D18" s="60"/>
    </row>
    <row r="19" spans="1:4" ht="15.6">
      <c r="A19" s="52" t="str">
        <f>'PO-FUNDAÇÃO'!A82:D82</f>
        <v>Itaúba/MT, 19 de setembro de 2022</v>
      </c>
      <c r="B19" s="61"/>
      <c r="C19" s="54"/>
      <c r="D19" s="60"/>
    </row>
    <row r="20" spans="1:4" ht="14.4">
      <c r="A20" s="52"/>
      <c r="B20" s="55"/>
      <c r="C20" s="55"/>
      <c r="D20" s="55"/>
    </row>
    <row r="21" spans="1:4" ht="37.5" customHeight="1">
      <c r="A21" s="52"/>
      <c r="B21" s="59"/>
      <c r="C21" s="58"/>
      <c r="D21" s="57"/>
    </row>
    <row r="22" spans="1:4" ht="14.4">
      <c r="A22" s="52"/>
      <c r="B22" s="433"/>
      <c r="C22" s="433"/>
      <c r="D22" s="56"/>
    </row>
    <row r="23" spans="1:4" ht="14.4">
      <c r="A23" s="52"/>
      <c r="B23" s="434" t="s">
        <v>4293</v>
      </c>
      <c r="C23" s="434"/>
      <c r="D23" s="55"/>
    </row>
    <row r="24" spans="1:4" ht="12" customHeight="1">
      <c r="A24" s="52"/>
      <c r="B24" s="435" t="s">
        <v>16957</v>
      </c>
      <c r="C24" s="435"/>
      <c r="D24" s="54"/>
    </row>
    <row r="25" spans="1:4" ht="12" customHeight="1">
      <c r="A25" s="52"/>
      <c r="B25" s="435" t="s">
        <v>16958</v>
      </c>
      <c r="C25" s="435"/>
      <c r="D25" s="53"/>
    </row>
    <row r="26" spans="1:4" ht="14.4">
      <c r="A26" s="52"/>
      <c r="B26" s="428"/>
      <c r="C26" s="428"/>
      <c r="D26" s="428"/>
    </row>
    <row r="27" spans="1:4" ht="14.4">
      <c r="A27" s="52"/>
      <c r="B27" s="428"/>
      <c r="C27" s="428"/>
      <c r="D27" s="428"/>
    </row>
    <row r="116" spans="2:2">
      <c r="B116" s="51"/>
    </row>
  </sheetData>
  <mergeCells count="14">
    <mergeCell ref="A1:D1"/>
    <mergeCell ref="A3:D3"/>
    <mergeCell ref="A2:D2"/>
    <mergeCell ref="B27:D27"/>
    <mergeCell ref="A6:D6"/>
    <mergeCell ref="A17:B17"/>
    <mergeCell ref="B22:C22"/>
    <mergeCell ref="B26:D26"/>
    <mergeCell ref="B23:C23"/>
    <mergeCell ref="B24:C24"/>
    <mergeCell ref="B25:C25"/>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
  <sheetViews>
    <sheetView showGridLines="0" view="pageBreakPreview" topLeftCell="A10" zoomScaleNormal="85" zoomScaleSheetLayoutView="100" workbookViewId="0">
      <selection activeCell="B9" sqref="B9:F9"/>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22"/>
      <c r="B1" s="423"/>
      <c r="C1" s="423"/>
      <c r="D1" s="423"/>
      <c r="E1" s="423"/>
      <c r="F1" s="424"/>
    </row>
    <row r="2" spans="1:6" ht="18">
      <c r="A2" s="425" t="s">
        <v>4292</v>
      </c>
      <c r="B2" s="426"/>
      <c r="C2" s="426"/>
      <c r="D2" s="426"/>
      <c r="E2" s="426"/>
      <c r="F2" s="427"/>
    </row>
    <row r="3" spans="1:6" ht="18.600000000000001" thickBot="1">
      <c r="A3" s="456" t="s">
        <v>16923</v>
      </c>
      <c r="B3" s="457"/>
      <c r="C3" s="457"/>
      <c r="D3" s="457"/>
      <c r="E3" s="457"/>
      <c r="F3" s="458"/>
    </row>
    <row r="4" spans="1:6" ht="13.8" thickBot="1">
      <c r="A4" s="91"/>
      <c r="B4" s="91"/>
      <c r="C4" s="91"/>
      <c r="D4" s="91"/>
      <c r="E4" s="91"/>
      <c r="F4" s="91"/>
    </row>
    <row r="5" spans="1:6" ht="19.5" customHeight="1" thickBot="1">
      <c r="A5" s="447" t="s">
        <v>16868</v>
      </c>
      <c r="B5" s="448"/>
      <c r="C5" s="448"/>
      <c r="D5" s="448"/>
      <c r="E5" s="448"/>
      <c r="F5" s="449"/>
    </row>
    <row r="6" spans="1:6" ht="19.5" customHeight="1">
      <c r="A6" s="133"/>
      <c r="B6" s="92"/>
      <c r="C6" s="92"/>
      <c r="D6" s="92"/>
      <c r="E6" s="90"/>
      <c r="F6" s="90"/>
    </row>
    <row r="7" spans="1:6" ht="42" customHeight="1">
      <c r="A7" s="134" t="s">
        <v>16906</v>
      </c>
      <c r="B7" s="438" t="str">
        <f>'PO-FUNDAÇÃO'!$C$6</f>
        <v>FORNECIMENTO E INSTALAÇÃO DE SISTEMA DE GERAÇÃO DE ENERGIA SOLAR FOTOVOLTAICA, CONECTADA À REDE, DO TIPO ON-GRID, PARA ATENDER AS NECESSIDADES DE CONSUMO DA PREFEITURA MUNICIPAL DE ITAÚBA/MT</v>
      </c>
      <c r="C7" s="438"/>
      <c r="D7" s="438"/>
      <c r="E7" s="438"/>
      <c r="F7" s="438"/>
    </row>
    <row r="8" spans="1:6" ht="175.5" customHeight="1">
      <c r="A8" s="134" t="s">
        <v>16905</v>
      </c>
      <c r="B8" s="438" t="s">
        <v>16954</v>
      </c>
      <c r="C8" s="438"/>
      <c r="D8" s="438"/>
      <c r="E8" s="438"/>
      <c r="F8" s="438"/>
    </row>
    <row r="9" spans="1:6" ht="30.75" customHeight="1" thickBot="1">
      <c r="A9" s="134" t="s">
        <v>0</v>
      </c>
      <c r="B9" s="439" t="str">
        <f>'PO-FUNDAÇÃO'!C8</f>
        <v>FUNDAÇÃO HOSPITALAR DE SAÚDE MUNICIPAL DE ITAÚBA - AVENIDA TIRADENTES, Nº 295, CENTRO, CEP: 78510-000, ITAÚBA/MT</v>
      </c>
      <c r="C9" s="439"/>
      <c r="D9" s="439"/>
      <c r="E9" s="439"/>
      <c r="F9" s="439"/>
    </row>
    <row r="10" spans="1:6" ht="13.95" customHeight="1" thickBot="1">
      <c r="A10" s="451" t="s">
        <v>16863</v>
      </c>
      <c r="B10" s="451" t="s">
        <v>5</v>
      </c>
      <c r="C10" s="450" t="s">
        <v>16861</v>
      </c>
      <c r="D10" s="446" t="s">
        <v>16867</v>
      </c>
      <c r="E10" s="446" t="s">
        <v>16866</v>
      </c>
      <c r="F10" s="446"/>
    </row>
    <row r="11" spans="1:6" ht="13.8" thickBot="1">
      <c r="A11" s="451"/>
      <c r="B11" s="451"/>
      <c r="C11" s="450"/>
      <c r="D11" s="446"/>
      <c r="E11" s="132">
        <v>30</v>
      </c>
      <c r="F11" s="132">
        <v>60</v>
      </c>
    </row>
    <row r="12" spans="1:6">
      <c r="A12" s="454">
        <v>1</v>
      </c>
      <c r="B12" s="455" t="str">
        <f>RESUMO!B13</f>
        <v>INSTALAÇÃO DO CANTEIRO DE OBRA</v>
      </c>
      <c r="C12" s="452">
        <f>RESUMO!C13</f>
        <v>0.39237866977840852</v>
      </c>
      <c r="D12" s="444">
        <f>RESUMO!D13</f>
        <v>1616.25</v>
      </c>
      <c r="E12" s="123">
        <v>1</v>
      </c>
      <c r="F12" s="124">
        <v>0</v>
      </c>
    </row>
    <row r="13" spans="1:6">
      <c r="A13" s="441"/>
      <c r="B13" s="443"/>
      <c r="C13" s="453"/>
      <c r="D13" s="445"/>
      <c r="E13" s="125">
        <f>D12*E12</f>
        <v>1616.25</v>
      </c>
      <c r="F13" s="126">
        <f>D12*F12</f>
        <v>0</v>
      </c>
    </row>
    <row r="14" spans="1:6" ht="13.2" customHeight="1">
      <c r="A14" s="440">
        <v>2</v>
      </c>
      <c r="B14" s="442" t="str">
        <f>RESUMO!B14</f>
        <v>ADMINISTRAÇÃO DA OBRA</v>
      </c>
      <c r="C14" s="460">
        <f>RESUMO!C14</f>
        <v>2.6617900765255542</v>
      </c>
      <c r="D14" s="459">
        <f>RESUMO!D14</f>
        <v>10964.2</v>
      </c>
      <c r="E14" s="127">
        <v>0.5</v>
      </c>
      <c r="F14" s="128">
        <v>0.5</v>
      </c>
    </row>
    <row r="15" spans="1:6" ht="13.2" customHeight="1">
      <c r="A15" s="441"/>
      <c r="B15" s="443"/>
      <c r="C15" s="453"/>
      <c r="D15" s="445"/>
      <c r="E15" s="125">
        <f>D14*E14</f>
        <v>5482.1</v>
      </c>
      <c r="F15" s="126">
        <f>D14*F14</f>
        <v>5482.1</v>
      </c>
    </row>
    <row r="16" spans="1:6" ht="13.2" customHeight="1">
      <c r="A16" s="440">
        <v>3</v>
      </c>
      <c r="B16" s="442" t="str">
        <f>RESUMO!B15</f>
        <v>MATERIAIS ELÉTRICOS</v>
      </c>
      <c r="C16" s="460">
        <f>RESUMO!C15</f>
        <v>96.685969148123974</v>
      </c>
      <c r="D16" s="459">
        <f>RESUMO!D15</f>
        <v>398259.91999999993</v>
      </c>
      <c r="E16" s="127">
        <v>0.75</v>
      </c>
      <c r="F16" s="128">
        <v>0.25</v>
      </c>
    </row>
    <row r="17" spans="1:6" ht="13.2" customHeight="1">
      <c r="A17" s="441"/>
      <c r="B17" s="443"/>
      <c r="C17" s="453"/>
      <c r="D17" s="445"/>
      <c r="E17" s="125">
        <f>D16*E16</f>
        <v>298694.93999999994</v>
      </c>
      <c r="F17" s="126">
        <f>D16*F16</f>
        <v>99564.979999999981</v>
      </c>
    </row>
    <row r="18" spans="1:6">
      <c r="A18" s="440">
        <v>4</v>
      </c>
      <c r="B18" s="442" t="str">
        <f>RESUMO!B16</f>
        <v>SERVIÇOS FINAIS</v>
      </c>
      <c r="C18" s="460">
        <f>RESUMO!C16</f>
        <v>0.25986210557203931</v>
      </c>
      <c r="D18" s="459">
        <f>RESUMO!D16</f>
        <v>1070.4000000000001</v>
      </c>
      <c r="E18" s="127">
        <v>0</v>
      </c>
      <c r="F18" s="128">
        <v>1</v>
      </c>
    </row>
    <row r="19" spans="1:6">
      <c r="A19" s="441"/>
      <c r="B19" s="443"/>
      <c r="C19" s="453"/>
      <c r="D19" s="445"/>
      <c r="E19" s="125">
        <f>D18*E18</f>
        <v>0</v>
      </c>
      <c r="F19" s="126">
        <f>D18*F18</f>
        <v>1070.4000000000001</v>
      </c>
    </row>
    <row r="20" spans="1:6" ht="20.399999999999999" customHeight="1">
      <c r="A20" s="462" t="s">
        <v>16865</v>
      </c>
      <c r="B20" s="463"/>
      <c r="C20" s="129">
        <f>SUM(C12:C19)</f>
        <v>99.999999999999972</v>
      </c>
      <c r="D20" s="130">
        <f>SUM(D12:D19)</f>
        <v>411910.76999999996</v>
      </c>
      <c r="E20" s="131">
        <f>E13+E15+E17</f>
        <v>305793.28999999992</v>
      </c>
      <c r="F20" s="135">
        <f>F13+F15+F17+F19</f>
        <v>106117.47999999998</v>
      </c>
    </row>
    <row r="21" spans="1:6" ht="13.8">
      <c r="A21" s="89"/>
      <c r="B21" s="88"/>
      <c r="C21" s="88"/>
      <c r="D21" s="88"/>
      <c r="E21" s="88"/>
      <c r="F21" s="93"/>
    </row>
    <row r="22" spans="1:6" ht="13.8">
      <c r="A22" s="89" t="str">
        <f>'PO-FUNDAÇÃO'!A82:D82</f>
        <v>Itaúba/MT, 19 de setembro de 2022</v>
      </c>
      <c r="B22" s="88"/>
      <c r="C22" s="88"/>
      <c r="D22" s="94"/>
      <c r="E22" s="98"/>
      <c r="F22" s="122"/>
    </row>
    <row r="23" spans="1:6" ht="46.5" customHeight="1">
      <c r="A23" s="464" t="s">
        <v>16869</v>
      </c>
      <c r="B23" s="465"/>
      <c r="C23" s="465"/>
      <c r="D23" s="465"/>
      <c r="E23" s="465"/>
      <c r="F23" s="466"/>
    </row>
    <row r="24" spans="1:6" ht="11.25" customHeight="1">
      <c r="A24" s="464" t="s">
        <v>4293</v>
      </c>
      <c r="B24" s="465"/>
      <c r="C24" s="465"/>
      <c r="D24" s="465"/>
      <c r="E24" s="465"/>
      <c r="F24" s="466"/>
    </row>
    <row r="25" spans="1:6" ht="12" customHeight="1">
      <c r="A25" s="467" t="s">
        <v>16851</v>
      </c>
      <c r="B25" s="468"/>
      <c r="C25" s="468"/>
      <c r="D25" s="468"/>
      <c r="E25" s="468"/>
      <c r="F25" s="469"/>
    </row>
    <row r="26" spans="1:6" ht="15" customHeight="1">
      <c r="A26" s="467" t="s">
        <v>16852</v>
      </c>
      <c r="B26" s="468"/>
      <c r="C26" s="468"/>
      <c r="D26" s="468"/>
      <c r="E26" s="468"/>
      <c r="F26" s="469"/>
    </row>
    <row r="27" spans="1:6" ht="13.8">
      <c r="A27" s="89"/>
      <c r="B27" s="461"/>
      <c r="C27" s="461"/>
      <c r="D27" s="461"/>
      <c r="E27" s="461"/>
      <c r="F27" s="93"/>
    </row>
    <row r="28" spans="1:6" ht="13.8" thickBot="1">
      <c r="A28" s="87"/>
      <c r="B28" s="86"/>
      <c r="C28" s="86"/>
      <c r="D28" s="86"/>
      <c r="E28" s="86"/>
      <c r="F28" s="95"/>
    </row>
  </sheetData>
  <mergeCells count="34">
    <mergeCell ref="B27:E27"/>
    <mergeCell ref="A20:B20"/>
    <mergeCell ref="D16:D17"/>
    <mergeCell ref="A23:F23"/>
    <mergeCell ref="A26:F26"/>
    <mergeCell ref="A24:F24"/>
    <mergeCell ref="A25:F25"/>
    <mergeCell ref="A18:A19"/>
    <mergeCell ref="B18:B19"/>
    <mergeCell ref="C18:C19"/>
    <mergeCell ref="D18:D19"/>
    <mergeCell ref="C16:C17"/>
    <mergeCell ref="A3:F3"/>
    <mergeCell ref="A2:F2"/>
    <mergeCell ref="D14:D15"/>
    <mergeCell ref="C14:C15"/>
    <mergeCell ref="B14:B15"/>
    <mergeCell ref="A14:A15"/>
    <mergeCell ref="B7:F7"/>
    <mergeCell ref="B9:F9"/>
    <mergeCell ref="A16:A17"/>
    <mergeCell ref="B16:B17"/>
    <mergeCell ref="A1:F1"/>
    <mergeCell ref="D12:D13"/>
    <mergeCell ref="E10:F10"/>
    <mergeCell ref="A5:F5"/>
    <mergeCell ref="B8:F8"/>
    <mergeCell ref="C10:C11"/>
    <mergeCell ref="D10:D11"/>
    <mergeCell ref="A10:A11"/>
    <mergeCell ref="B10:B11"/>
    <mergeCell ref="C12:C13"/>
    <mergeCell ref="A12:A13"/>
    <mergeCell ref="B12:B13"/>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88"/>
  <sheetViews>
    <sheetView showGridLines="0" topLeftCell="A55" zoomScale="70" zoomScaleNormal="70" zoomScaleSheetLayoutView="80" zoomScalePageLayoutView="70" workbookViewId="0">
      <selection activeCell="F10" sqref="F10"/>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86" t="s">
        <v>4292</v>
      </c>
      <c r="B2" s="486"/>
      <c r="C2" s="486"/>
      <c r="D2" s="486"/>
      <c r="E2" s="486"/>
      <c r="F2" s="486"/>
      <c r="G2" s="486"/>
      <c r="H2" s="486"/>
      <c r="I2" s="486"/>
      <c r="J2" s="486"/>
      <c r="K2" s="486"/>
    </row>
    <row r="3" spans="1:12" ht="38.4">
      <c r="A3" s="486" t="s">
        <v>16923</v>
      </c>
      <c r="B3" s="486"/>
      <c r="C3" s="486"/>
      <c r="D3" s="486"/>
      <c r="E3" s="486"/>
      <c r="F3" s="486"/>
      <c r="G3" s="486"/>
      <c r="H3" s="486"/>
      <c r="I3" s="486"/>
      <c r="J3" s="486"/>
      <c r="K3" s="486"/>
    </row>
    <row r="4" spans="1:12" ht="15" thickBot="1">
      <c r="A4" s="190"/>
      <c r="B4" s="191"/>
      <c r="C4" s="191"/>
      <c r="D4" s="191"/>
      <c r="E4" s="190"/>
      <c r="F4" s="190"/>
      <c r="G4" s="191"/>
      <c r="H4" s="190"/>
      <c r="I4" s="192"/>
      <c r="J4" s="192"/>
      <c r="K4" s="192"/>
    </row>
    <row r="5" spans="1:12" ht="24.75" customHeight="1" thickBot="1">
      <c r="A5" s="489" t="s">
        <v>14</v>
      </c>
      <c r="B5" s="490"/>
      <c r="C5" s="490"/>
      <c r="D5" s="490"/>
      <c r="E5" s="490"/>
      <c r="F5" s="490"/>
      <c r="G5" s="490"/>
      <c r="H5" s="490"/>
      <c r="I5" s="490"/>
      <c r="J5" s="490"/>
      <c r="K5" s="491"/>
    </row>
    <row r="6" spans="1:12">
      <c r="A6" s="470" t="s">
        <v>16904</v>
      </c>
      <c r="B6" s="471"/>
      <c r="C6" s="173" t="s">
        <v>16951</v>
      </c>
      <c r="D6" s="136"/>
      <c r="E6" s="137"/>
      <c r="F6" s="137"/>
      <c r="G6" s="136"/>
      <c r="H6" s="137"/>
      <c r="I6" s="138"/>
      <c r="J6" s="138"/>
      <c r="K6" s="139"/>
    </row>
    <row r="7" spans="1:12" ht="104.25" customHeight="1">
      <c r="A7" s="472" t="s">
        <v>16905</v>
      </c>
      <c r="B7" s="473"/>
      <c r="C7" s="494" t="s">
        <v>16954</v>
      </c>
      <c r="D7" s="494"/>
      <c r="E7" s="494"/>
      <c r="F7" s="494"/>
      <c r="G7" s="494"/>
      <c r="H7" s="494"/>
      <c r="I7" s="494"/>
      <c r="J7" s="494"/>
      <c r="K7" s="495"/>
    </row>
    <row r="8" spans="1:12" ht="17.25" customHeight="1">
      <c r="A8" s="472" t="s">
        <v>0</v>
      </c>
      <c r="B8" s="473"/>
      <c r="C8" s="174" t="s">
        <v>16955</v>
      </c>
      <c r="D8" s="140"/>
      <c r="E8" s="167" t="s">
        <v>28</v>
      </c>
      <c r="F8" s="175">
        <f>'BDI-INSUMOS'!B27</f>
        <v>0.16</v>
      </c>
      <c r="G8" s="492" t="s">
        <v>15945</v>
      </c>
      <c r="H8" s="492"/>
      <c r="I8" s="492"/>
      <c r="J8" s="492"/>
      <c r="K8" s="28"/>
    </row>
    <row r="9" spans="1:12" ht="18.75" customHeight="1" thickBot="1">
      <c r="A9" s="29"/>
      <c r="B9" s="141"/>
      <c r="C9" s="141"/>
      <c r="D9" s="141"/>
      <c r="E9" s="176" t="s">
        <v>29</v>
      </c>
      <c r="F9" s="177">
        <f>'BDI-SERVIÇOS'!B41</f>
        <v>0.28349999999999997</v>
      </c>
      <c r="G9" s="493"/>
      <c r="H9" s="493"/>
      <c r="I9" s="493"/>
      <c r="J9" s="493"/>
      <c r="K9" s="181"/>
    </row>
    <row r="10" spans="1:12" ht="15" thickBot="1">
      <c r="A10" s="178"/>
      <c r="B10" s="179"/>
      <c r="C10" s="179"/>
      <c r="D10" s="179"/>
      <c r="E10" s="178"/>
      <c r="F10" s="178"/>
      <c r="G10" s="179"/>
      <c r="H10" s="178"/>
      <c r="I10" s="180"/>
      <c r="J10" s="180"/>
      <c r="K10" s="180"/>
    </row>
    <row r="11" spans="1:12" s="170" customFormat="1" ht="13.8">
      <c r="A11" s="188">
        <v>1</v>
      </c>
      <c r="B11" s="496" t="s">
        <v>16874</v>
      </c>
      <c r="C11" s="496"/>
      <c r="D11" s="496"/>
      <c r="E11" s="496"/>
      <c r="F11" s="496"/>
      <c r="G11" s="496"/>
      <c r="H11" s="496"/>
      <c r="I11" s="496"/>
      <c r="J11" s="496"/>
      <c r="K11" s="497"/>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16870</v>
      </c>
      <c r="B13" s="114" t="s">
        <v>16854</v>
      </c>
      <c r="C13" s="114">
        <v>51</v>
      </c>
      <c r="D13" s="168" t="s">
        <v>16871</v>
      </c>
      <c r="E13" s="114" t="s">
        <v>188</v>
      </c>
      <c r="F13" s="114">
        <v>3.75</v>
      </c>
      <c r="G13" s="113">
        <v>371.56</v>
      </c>
      <c r="H13" s="160" t="s">
        <v>16872</v>
      </c>
      <c r="I13" s="112">
        <f t="shared" ref="I13" si="0">TRUNC(G13*(1+$F$8),2)</f>
        <v>431</v>
      </c>
      <c r="J13" s="112">
        <f t="shared" ref="J13" si="1">TRUNC(G13*F13,2)</f>
        <v>1393.35</v>
      </c>
      <c r="K13" s="111">
        <f t="shared" ref="K13" si="2">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96" t="s">
        <v>16853</v>
      </c>
      <c r="C16" s="496"/>
      <c r="D16" s="496"/>
      <c r="E16" s="496"/>
      <c r="F16" s="496"/>
      <c r="G16" s="496"/>
      <c r="H16" s="496"/>
      <c r="I16" s="496"/>
      <c r="J16" s="496"/>
      <c r="K16" s="497"/>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16873</v>
      </c>
      <c r="B18" s="114" t="s">
        <v>16856</v>
      </c>
      <c r="C18" s="114">
        <v>91677</v>
      </c>
      <c r="D18" s="103" t="str">
        <f>IF($C18&lt;&gt;0,VLOOKUP($C18,'SINAPI - COMPOSIÇÃO'!$1:$1048576,2,FALSE),0)</f>
        <v>ENGENHEIRO ELETRICISTA COM ENCARGOS COMPLEMENTARES</v>
      </c>
      <c r="E18" s="114" t="str">
        <f>IF($C18&lt;&gt;0,VLOOKUP($C18,'SINAPI - COMPOSIÇÃO'!$1:$1048576,3,FALSE),0)</f>
        <v>H</v>
      </c>
      <c r="F18" s="114">
        <v>30</v>
      </c>
      <c r="G18" s="113">
        <f>IF($C18&lt;&gt;0,VLOOKUP($C18,'SINAPI - COMPOSIÇÃO'!$1:$1048576,5,FALSE),0)</f>
        <v>78.489999999999995</v>
      </c>
      <c r="H18" s="160" t="s">
        <v>16855</v>
      </c>
      <c r="I18" s="112">
        <f>TRUNC(G18*(1+$F$9),2)</f>
        <v>100.74</v>
      </c>
      <c r="J18" s="112">
        <f t="shared" ref="J18" si="3">TRUNC(G18*F18,2)</f>
        <v>2354.6999999999998</v>
      </c>
      <c r="K18" s="111">
        <f t="shared" ref="K18" si="4">TRUNC((I18*F18),2)</f>
        <v>3022.2</v>
      </c>
      <c r="L18" s="144">
        <f t="shared" ref="L18" si="5">TRUNC((J18*F18),2)</f>
        <v>70641</v>
      </c>
      <c r="M18" s="145">
        <f t="shared" ref="M18" si="6">TRUNC((K18*G18),2)</f>
        <v>237212.47</v>
      </c>
    </row>
    <row r="19" spans="1:13" s="143" customFormat="1" ht="15.6">
      <c r="A19" s="104" t="s">
        <v>16900</v>
      </c>
      <c r="B19" s="114" t="s">
        <v>16856</v>
      </c>
      <c r="C19" s="114">
        <v>88264</v>
      </c>
      <c r="D19" s="103" t="str">
        <f>IF($C19&lt;&gt;0,VLOOKUP($C19,'SINAPI - COMPOSIÇÃO'!$1:$1048576,2,FALSE),0)</f>
        <v>ELETRICISTA COM ENCARGOS COMPLEMENTARES</v>
      </c>
      <c r="E19" s="114" t="str">
        <f>IF($C19&lt;&gt;0,VLOOKUP($C19,'SINAPI - COMPOSIÇÃO'!$1:$1048576,3,FALSE),0)</f>
        <v>H</v>
      </c>
      <c r="F19" s="114">
        <v>60</v>
      </c>
      <c r="G19" s="113">
        <f>IF($C19&lt;&gt;0,VLOOKUP($C19,'SINAPI - COMPOSIÇÃO'!$1:$1048576,5,FALSE),0)</f>
        <v>20.71</v>
      </c>
      <c r="H19" s="160" t="s">
        <v>16855</v>
      </c>
      <c r="I19" s="112">
        <f>TRUNC(G19*(1+$F$9),2)</f>
        <v>26.58</v>
      </c>
      <c r="J19" s="112">
        <f t="shared" ref="J19:J21" si="7">TRUNC(G19*F19,2)</f>
        <v>1242.5999999999999</v>
      </c>
      <c r="K19" s="111">
        <f t="shared" ref="K19:K21" si="8">TRUNC((I19*F19),2)</f>
        <v>1594.8</v>
      </c>
      <c r="L19" s="146"/>
      <c r="M19" s="146"/>
    </row>
    <row r="20" spans="1:13" s="143" customFormat="1" ht="15.6">
      <c r="A20" s="104" t="s">
        <v>16900</v>
      </c>
      <c r="B20" s="114" t="s">
        <v>16856</v>
      </c>
      <c r="C20" s="114">
        <v>90772</v>
      </c>
      <c r="D20" s="103" t="str">
        <f>IF($C20&lt;&gt;0,VLOOKUP($C20,'SINAPI - COMPOSIÇÃO'!$1:$1048576,2,FALSE),0)</f>
        <v>AUXILIAR DE ESCRITORIO COM ENCARGOS COMPLEMENTARES</v>
      </c>
      <c r="E20" s="114" t="str">
        <f>IF($C20&lt;&gt;0,VLOOKUP($C20,'SINAPI - COMPOSIÇÃO'!$1:$1048576,3,FALSE),0)</f>
        <v>H</v>
      </c>
      <c r="F20" s="114">
        <v>140</v>
      </c>
      <c r="G20" s="113">
        <f>IF($C20&lt;&gt;0,VLOOKUP($C20,'SINAPI - COMPOSIÇÃO'!$1:$1048576,5,FALSE),0)</f>
        <v>13.18</v>
      </c>
      <c r="H20" s="160" t="s">
        <v>16855</v>
      </c>
      <c r="I20" s="112">
        <f>TRUNC(G20*(1+$F$9),2)</f>
        <v>16.91</v>
      </c>
      <c r="J20" s="112">
        <f t="shared" ref="J20" si="9">TRUNC(G20*F20,2)</f>
        <v>1845.2</v>
      </c>
      <c r="K20" s="111">
        <f t="shared" ref="K20" si="10">TRUNC((I20*F20),2)</f>
        <v>2367.4</v>
      </c>
      <c r="L20" s="146"/>
      <c r="M20" s="146"/>
    </row>
    <row r="21" spans="1:13" s="143" customFormat="1" ht="15.6">
      <c r="A21" s="104" t="s">
        <v>16901</v>
      </c>
      <c r="B21" s="114" t="s">
        <v>16856</v>
      </c>
      <c r="C21" s="114">
        <v>88247</v>
      </c>
      <c r="D21" s="103" t="str">
        <f>IF($C21&lt;&gt;0,VLOOKUP($C21,'SINAPI - COMPOSIÇÃO'!$1:$1048576,2,FALSE),0)</f>
        <v>AUXILIAR DE ELETRICISTA COM ENCARGOS COMPLEMENTARES</v>
      </c>
      <c r="E21" s="114" t="str">
        <f>IF($C21&lt;&gt;0,VLOOKUP($C21,'SINAPI - COMPOSIÇÃO'!$1:$1048576,3,FALSE),0)</f>
        <v>H</v>
      </c>
      <c r="F21" s="114">
        <v>180</v>
      </c>
      <c r="G21" s="113">
        <f>IF($C21&lt;&gt;0,VLOOKUP($C21,'SINAPI - COMPOSIÇÃO'!$1:$1048576,5,FALSE),0)</f>
        <v>17.23</v>
      </c>
      <c r="H21" s="160" t="s">
        <v>16855</v>
      </c>
      <c r="I21" s="112">
        <f>TRUNC(G21*(1+$F$9),2)</f>
        <v>22.11</v>
      </c>
      <c r="J21" s="112">
        <f t="shared" si="7"/>
        <v>3101.4</v>
      </c>
      <c r="K21" s="111">
        <f t="shared" si="8"/>
        <v>3979.8</v>
      </c>
      <c r="L21" s="146"/>
      <c r="M21" s="146"/>
    </row>
    <row r="22" spans="1:13" s="143" customFormat="1" ht="15" thickBot="1">
      <c r="A22" s="102"/>
      <c r="B22" s="110"/>
      <c r="C22" s="110"/>
      <c r="D22" s="109" t="s">
        <v>16850</v>
      </c>
      <c r="E22" s="108"/>
      <c r="F22" s="108"/>
      <c r="G22" s="107"/>
      <c r="H22" s="163"/>
      <c r="I22" s="106"/>
      <c r="J22" s="106"/>
      <c r="K22" s="105">
        <f>SUM(K18:K21)</f>
        <v>10964.2</v>
      </c>
      <c r="L22" s="142"/>
    </row>
    <row r="23" spans="1:13" s="143" customFormat="1" ht="16.2" thickBot="1">
      <c r="A23" s="42"/>
      <c r="B23" s="43"/>
      <c r="C23" s="43"/>
      <c r="D23" s="44"/>
      <c r="E23" s="45"/>
      <c r="F23" s="45"/>
      <c r="G23" s="46"/>
      <c r="H23" s="42"/>
      <c r="I23" s="47"/>
      <c r="J23" s="47"/>
      <c r="K23" s="47"/>
      <c r="L23" s="142"/>
    </row>
    <row r="24" spans="1:13" s="143" customFormat="1">
      <c r="A24" s="188">
        <v>3</v>
      </c>
      <c r="B24" s="496" t="s">
        <v>16950</v>
      </c>
      <c r="C24" s="496"/>
      <c r="D24" s="496"/>
      <c r="E24" s="496"/>
      <c r="F24" s="496"/>
      <c r="G24" s="496"/>
      <c r="H24" s="496"/>
      <c r="I24" s="496"/>
      <c r="J24" s="496"/>
      <c r="K24" s="497"/>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16875</v>
      </c>
      <c r="B26" s="114" t="s">
        <v>16856</v>
      </c>
      <c r="C26" s="114">
        <v>2377</v>
      </c>
      <c r="D26" s="103" t="str">
        <f>IF($C26&lt;&gt;0,VLOOKUP($C26,'SINAPI - INSUMO'!$1:$1048576,2,FALSE),0)</f>
        <v xml:space="preserve">DISJUNTOR TERMOMAGNETICO TRIPOLAR 200 A / 600 V, TIPO FXD / ICC - 35 KA                                                                                                                                                                                                                                                                                                                                                                                                                                   </v>
      </c>
      <c r="E26" s="114" t="str">
        <f>IF($C26&lt;&gt;0,VLOOKUP($C26,'SINAPI - INSUMO'!$1:$1048576,3,FALSE),0)</f>
        <v xml:space="preserve">UN    </v>
      </c>
      <c r="F26" s="114">
        <v>1</v>
      </c>
      <c r="G26" s="113" t="str">
        <f>IF($C26&lt;&gt;0,VLOOKUP($C26,'SINAPI - INSUMO'!$1:$1048576,5,FALSE),0)</f>
        <v>541,54</v>
      </c>
      <c r="H26" s="160" t="s">
        <v>16872</v>
      </c>
      <c r="I26" s="112">
        <f>TRUNC(G26*(1+$F$8),2)</f>
        <v>628.17999999999995</v>
      </c>
      <c r="J26" s="112">
        <f t="shared" ref="J26:J29" si="11">TRUNC(G26*F26,2)</f>
        <v>541.54</v>
      </c>
      <c r="K26" s="111">
        <f t="shared" ref="K26:K29" si="12">TRUNC((I26*F26),2)</f>
        <v>628.17999999999995</v>
      </c>
      <c r="L26" s="161"/>
    </row>
    <row r="27" spans="1:13" s="162" customFormat="1">
      <c r="A27" s="104" t="s">
        <v>16876</v>
      </c>
      <c r="B27" s="114" t="s">
        <v>16856</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16872</v>
      </c>
      <c r="I27" s="112">
        <f t="shared" ref="I27:I29" si="13">TRUNC(G27*(1+$F$8),2)</f>
        <v>447.62</v>
      </c>
      <c r="J27" s="112">
        <f t="shared" si="11"/>
        <v>385.88</v>
      </c>
      <c r="K27" s="111">
        <f t="shared" si="12"/>
        <v>447.62</v>
      </c>
      <c r="L27" s="161"/>
    </row>
    <row r="28" spans="1:13" s="162" customFormat="1">
      <c r="A28" s="104" t="s">
        <v>16877</v>
      </c>
      <c r="B28" s="114" t="s">
        <v>16856</v>
      </c>
      <c r="C28" s="114">
        <v>1580</v>
      </c>
      <c r="D28" s="103" t="str">
        <f>IF($C28&lt;&gt;0,VLOOKUP($C28,'SINAPI - INSUMO'!$1:$1048576,2,FALSE),0)</f>
        <v xml:space="preserve">TERMINAL A COMPRESSAO EM COBRE ESTANHADO PARA CABO 95 MM2, 1 FURO E 1 COMPRESSAO, PARA PARAFUSO DE FIXACAO M12                                                                                                                                                                                                                                                                                                                                                                                            </v>
      </c>
      <c r="E28" s="114" t="str">
        <f>IF($C28&lt;&gt;0,VLOOKUP($C28,'SINAPI - INSUMO'!$1:$1048576,3,FALSE),0)</f>
        <v xml:space="preserve">UN    </v>
      </c>
      <c r="F28" s="114">
        <v>15</v>
      </c>
      <c r="G28" s="113" t="str">
        <f>IF($C28&lt;&gt;0,VLOOKUP($C28,'SINAPI - INSUMO'!$1:$1048576,5,FALSE),0)</f>
        <v>7,30</v>
      </c>
      <c r="H28" s="160" t="s">
        <v>16872</v>
      </c>
      <c r="I28" s="112">
        <f t="shared" si="13"/>
        <v>8.4600000000000009</v>
      </c>
      <c r="J28" s="112">
        <f t="shared" si="11"/>
        <v>109.5</v>
      </c>
      <c r="K28" s="111">
        <f t="shared" si="12"/>
        <v>126.9</v>
      </c>
      <c r="L28" s="161"/>
    </row>
    <row r="29" spans="1:13" s="162" customFormat="1">
      <c r="A29" s="104" t="s">
        <v>16878</v>
      </c>
      <c r="B29" s="114" t="s">
        <v>16856</v>
      </c>
      <c r="C29" s="114">
        <v>1578</v>
      </c>
      <c r="D29" s="103" t="str">
        <f>IF($C29&lt;&gt;0,VLOOKUP($C29,'SINAPI - INSUMO'!$1:$1048576,2,FALSE),0)</f>
        <v xml:space="preserve">TERMINAL A COMPRESSAO EM COBRE ESTANHADO PARA CABO 50 MM2, 1 FURO E 1 COMPRESSAO, PARA PARAFUSO DE FIXACAO M8                                                                                                                                                                                                                                                                                                                                                                                             </v>
      </c>
      <c r="E29" s="114" t="str">
        <f>IF($C29&lt;&gt;0,VLOOKUP($C29,'SINAPI - INSUMO'!$1:$1048576,3,FALSE),0)</f>
        <v xml:space="preserve">UN    </v>
      </c>
      <c r="F29" s="114">
        <v>10</v>
      </c>
      <c r="G29" s="113" t="str">
        <f>IF($C29&lt;&gt;0,VLOOKUP($C29,'SINAPI - INSUMO'!$1:$1048576,5,FALSE),0)</f>
        <v>4,75</v>
      </c>
      <c r="H29" s="160" t="s">
        <v>16872</v>
      </c>
      <c r="I29" s="112">
        <f t="shared" si="13"/>
        <v>5.51</v>
      </c>
      <c r="J29" s="112">
        <f t="shared" si="11"/>
        <v>47.5</v>
      </c>
      <c r="K29" s="111">
        <f t="shared" si="12"/>
        <v>55.1</v>
      </c>
      <c r="L29" s="161"/>
    </row>
    <row r="30" spans="1:13" s="162" customFormat="1">
      <c r="A30" s="104" t="s">
        <v>16879</v>
      </c>
      <c r="B30" s="114" t="s">
        <v>16856</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16872</v>
      </c>
      <c r="I30" s="112">
        <f t="shared" ref="I30:I31" si="14">TRUNC(G30*(1+$F$8),2)</f>
        <v>2.81</v>
      </c>
      <c r="J30" s="112">
        <f t="shared" ref="J30:J31" si="15">TRUNC(G30*F30,2)</f>
        <v>12.15</v>
      </c>
      <c r="K30" s="111">
        <f t="shared" ref="K30:K31" si="16">TRUNC((I30*F30),2)</f>
        <v>14.05</v>
      </c>
      <c r="L30" s="161"/>
    </row>
    <row r="31" spans="1:13" s="162" customFormat="1">
      <c r="A31" s="104" t="s">
        <v>16880</v>
      </c>
      <c r="B31" s="114" t="s">
        <v>16856</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16872</v>
      </c>
      <c r="I31" s="112">
        <f t="shared" si="14"/>
        <v>2.0299999999999998</v>
      </c>
      <c r="J31" s="112">
        <f t="shared" si="15"/>
        <v>17.5</v>
      </c>
      <c r="K31" s="111">
        <f t="shared" si="16"/>
        <v>20.3</v>
      </c>
      <c r="L31" s="161"/>
    </row>
    <row r="32" spans="1:13" s="162" customFormat="1">
      <c r="A32" s="104" t="s">
        <v>16882</v>
      </c>
      <c r="B32" s="114" t="s">
        <v>16856</v>
      </c>
      <c r="C32" s="114">
        <v>998</v>
      </c>
      <c r="D32" s="103" t="str">
        <f>IF($C32&lt;&gt;0,VLOOKUP($C32,'SINAPI - INSUMO'!$1:$1048576,2,FALSE),0)</f>
        <v xml:space="preserve">CABO DE COBRE, FLEXIVEL, CLASSE 4 OU 5, ISOLACAO EM PVC/A, ANTICHAMA BWF-B, COBERTURA PVC-ST1, ANTICHAMA BWF-B, 1 CONDUTOR, 0,6/1 KV, SECAO NOMINAL 95 MM2                                                                                                                                                                                                                                                                                                                                                </v>
      </c>
      <c r="E32" s="114" t="str">
        <f>IF($C32&lt;&gt;0,VLOOKUP($C32,'SINAPI - INSUMO'!$1:$1048576,3,FALSE),0)</f>
        <v xml:space="preserve">M     </v>
      </c>
      <c r="F32" s="114">
        <v>70</v>
      </c>
      <c r="G32" s="113" t="str">
        <f>IF($C32&lt;&gt;0,VLOOKUP($C32,'SINAPI - INSUMO'!$1:$1048576,5,FALSE),0)</f>
        <v>96,83</v>
      </c>
      <c r="H32" s="160" t="s">
        <v>16872</v>
      </c>
      <c r="I32" s="112">
        <f t="shared" ref="I32:I57" si="17">TRUNC(G32*(1+$F$8),2)</f>
        <v>112.32</v>
      </c>
      <c r="J32" s="112">
        <f t="shared" ref="J32:J33" si="18">TRUNC(G32*F32,2)</f>
        <v>6778.1</v>
      </c>
      <c r="K32" s="111">
        <f t="shared" ref="K32:K33" si="19">TRUNC((I32*F32),2)</f>
        <v>7862.4</v>
      </c>
      <c r="L32" s="161"/>
    </row>
    <row r="33" spans="1:21" s="162" customFormat="1">
      <c r="A33" s="104" t="s">
        <v>16883</v>
      </c>
      <c r="B33" s="114" t="s">
        <v>16856</v>
      </c>
      <c r="C33" s="114">
        <v>1018</v>
      </c>
      <c r="D33" s="103" t="str">
        <f>IF($C33&lt;&gt;0,VLOOKUP($C33,'SINAPI - INSUMO'!$1:$1048576,2,FALSE),0)</f>
        <v xml:space="preserve">CABO DE COBRE, FLEXIVEL, CLASSE 4 OU 5, ISOLACAO EM PVC/A, ANTICHAMA BWF-B, COBERTURA PVC-ST1, ANTICHAMA BWF-B, 1 CONDUTOR, 0,6/1 KV, SECAO NOMINAL 50 MM2                                                                                                                                                                                                                                                                                                                                                </v>
      </c>
      <c r="E33" s="114" t="str">
        <f>IF($C33&lt;&gt;0,VLOOKUP($C33,'SINAPI - INSUMO'!$1:$1048576,3,FALSE),0)</f>
        <v xml:space="preserve">M     </v>
      </c>
      <c r="F33" s="114">
        <v>100</v>
      </c>
      <c r="G33" s="113" t="str">
        <f>IF($C33&lt;&gt;0,VLOOKUP($C33,'SINAPI - INSUMO'!$1:$1048576,5,FALSE),0)</f>
        <v>52,62</v>
      </c>
      <c r="H33" s="160" t="s">
        <v>16872</v>
      </c>
      <c r="I33" s="112">
        <f t="shared" si="17"/>
        <v>61.03</v>
      </c>
      <c r="J33" s="112">
        <f t="shared" si="18"/>
        <v>5262</v>
      </c>
      <c r="K33" s="111">
        <f t="shared" si="19"/>
        <v>6103</v>
      </c>
      <c r="L33" s="161"/>
    </row>
    <row r="34" spans="1:21" s="162" customFormat="1">
      <c r="A34" s="104" t="s">
        <v>16887</v>
      </c>
      <c r="B34" s="114" t="s">
        <v>16856</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30</v>
      </c>
      <c r="G34" s="113" t="str">
        <f>IF($C34&lt;&gt;0,VLOOKUP($C34,'SINAPI - INSUMO'!$1:$1048576,5,FALSE),0)</f>
        <v>26,78</v>
      </c>
      <c r="H34" s="160" t="s">
        <v>16872</v>
      </c>
      <c r="I34" s="112">
        <f t="shared" ref="I34:I35" si="20">TRUNC(G34*(1+$F$8),2)</f>
        <v>31.06</v>
      </c>
      <c r="J34" s="112">
        <f t="shared" ref="J34:J35" si="21">TRUNC(G34*F34,2)</f>
        <v>803.4</v>
      </c>
      <c r="K34" s="111">
        <f t="shared" ref="K34:K35" si="22">TRUNC((I34*F34),2)</f>
        <v>931.8</v>
      </c>
      <c r="L34" s="161"/>
    </row>
    <row r="35" spans="1:21" s="162" customFormat="1">
      <c r="A35" s="104" t="s">
        <v>16888</v>
      </c>
      <c r="B35" s="114" t="s">
        <v>16856</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20</v>
      </c>
      <c r="G35" s="113" t="str">
        <f>IF($C35&lt;&gt;0,VLOOKUP($C35,'SINAPI - INSUMO'!$1:$1048576,5,FALSE),0)</f>
        <v>17,59</v>
      </c>
      <c r="H35" s="160" t="s">
        <v>16872</v>
      </c>
      <c r="I35" s="112">
        <f t="shared" si="20"/>
        <v>20.399999999999999</v>
      </c>
      <c r="J35" s="112">
        <f t="shared" si="21"/>
        <v>351.8</v>
      </c>
      <c r="K35" s="111">
        <f t="shared" si="22"/>
        <v>408</v>
      </c>
      <c r="L35" s="161"/>
    </row>
    <row r="36" spans="1:21" s="162" customFormat="1">
      <c r="A36" s="104" t="s">
        <v>16889</v>
      </c>
      <c r="B36" s="114" t="s">
        <v>16856</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16872</v>
      </c>
      <c r="I36" s="112">
        <f t="shared" ref="I36:I40" si="23">TRUNC(G36*(1+$F$8),2)</f>
        <v>42.72</v>
      </c>
      <c r="J36" s="112">
        <f t="shared" ref="J36:J40" si="24">TRUNC(G36*F36,2)</f>
        <v>184.15</v>
      </c>
      <c r="K36" s="111">
        <f t="shared" ref="K36:K40" si="25">TRUNC((I36*F36),2)</f>
        <v>213.6</v>
      </c>
      <c r="L36" s="161"/>
    </row>
    <row r="37" spans="1:21" s="162" customFormat="1">
      <c r="A37" s="104" t="s">
        <v>16890</v>
      </c>
      <c r="B37" s="114" t="s">
        <v>16856</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16872</v>
      </c>
      <c r="I37" s="112">
        <f t="shared" si="23"/>
        <v>62.4</v>
      </c>
      <c r="J37" s="112">
        <f t="shared" si="24"/>
        <v>269</v>
      </c>
      <c r="K37" s="111">
        <f t="shared" si="25"/>
        <v>312</v>
      </c>
      <c r="L37" s="161"/>
    </row>
    <row r="38" spans="1:21" s="162" customFormat="1">
      <c r="A38" s="104" t="s">
        <v>16891</v>
      </c>
      <c r="B38" s="114" t="s">
        <v>16856</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16872</v>
      </c>
      <c r="I38" s="112">
        <f t="shared" si="23"/>
        <v>8.2200000000000006</v>
      </c>
      <c r="J38" s="112">
        <f t="shared" si="24"/>
        <v>35.450000000000003</v>
      </c>
      <c r="K38" s="111">
        <f t="shared" si="25"/>
        <v>41.1</v>
      </c>
      <c r="L38" s="161"/>
    </row>
    <row r="39" spans="1:21" s="162" customFormat="1">
      <c r="A39" s="104" t="s">
        <v>16892</v>
      </c>
      <c r="B39" s="114" t="s">
        <v>16856</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3</v>
      </c>
      <c r="G39" s="113" t="str">
        <f>IF($C39&lt;&gt;0,VLOOKUP($C39,'SINAPI - INSUMO'!$1:$1048576,5,FALSE),0)</f>
        <v>9,99</v>
      </c>
      <c r="H39" s="160" t="s">
        <v>16872</v>
      </c>
      <c r="I39" s="112">
        <f t="shared" si="23"/>
        <v>11.58</v>
      </c>
      <c r="J39" s="112">
        <f t="shared" si="24"/>
        <v>29.97</v>
      </c>
      <c r="K39" s="111">
        <f t="shared" si="25"/>
        <v>34.74</v>
      </c>
      <c r="L39" s="161"/>
    </row>
    <row r="40" spans="1:21" s="162" customFormat="1">
      <c r="A40" s="104" t="s">
        <v>16893</v>
      </c>
      <c r="B40" s="114" t="s">
        <v>16856</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10</v>
      </c>
      <c r="G40" s="113" t="str">
        <f>IF($C40&lt;&gt;0,VLOOKUP($C40,'SINAPI - INSUMO'!$1:$1048576,5,FALSE),0)</f>
        <v>10,54</v>
      </c>
      <c r="H40" s="160" t="s">
        <v>16872</v>
      </c>
      <c r="I40" s="112">
        <f t="shared" si="23"/>
        <v>12.22</v>
      </c>
      <c r="J40" s="112">
        <f t="shared" si="24"/>
        <v>105.4</v>
      </c>
      <c r="K40" s="111">
        <f t="shared" si="25"/>
        <v>122.2</v>
      </c>
      <c r="L40" s="161"/>
    </row>
    <row r="41" spans="1:21" s="162" customFormat="1">
      <c r="A41" s="104" t="s">
        <v>16894</v>
      </c>
      <c r="B41" s="114" t="s">
        <v>16856</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20</v>
      </c>
      <c r="G41" s="113" t="str">
        <f>IF($C41&lt;&gt;0,VLOOKUP($C41,'SINAPI - INSUMO'!$1:$1048576,5,FALSE),0)</f>
        <v>7,56</v>
      </c>
      <c r="H41" s="160" t="s">
        <v>16872</v>
      </c>
      <c r="I41" s="112">
        <f t="shared" ref="I41:I43" si="26">TRUNC(G41*(1+$F$8),2)</f>
        <v>8.76</v>
      </c>
      <c r="J41" s="112">
        <f t="shared" ref="J41:J43" si="27">TRUNC(G41*F41,2)</f>
        <v>151.19999999999999</v>
      </c>
      <c r="K41" s="111">
        <f t="shared" ref="K41:K43" si="28">TRUNC((I41*F41),2)</f>
        <v>175.2</v>
      </c>
      <c r="L41" s="161"/>
    </row>
    <row r="42" spans="1:21" s="162" customFormat="1">
      <c r="A42" s="104" t="s">
        <v>16895</v>
      </c>
      <c r="B42" s="114" t="s">
        <v>16856</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10</v>
      </c>
      <c r="G42" s="113" t="str">
        <f>IF($C42&lt;&gt;0,VLOOKUP($C42,'SINAPI - INSUMO'!$1:$1048576,5,FALSE),0)</f>
        <v>5,40</v>
      </c>
      <c r="H42" s="160" t="s">
        <v>16872</v>
      </c>
      <c r="I42" s="112">
        <f t="shared" si="26"/>
        <v>6.26</v>
      </c>
      <c r="J42" s="112">
        <f t="shared" si="27"/>
        <v>54</v>
      </c>
      <c r="K42" s="111">
        <f t="shared" si="28"/>
        <v>62.6</v>
      </c>
      <c r="L42" s="161"/>
    </row>
    <row r="43" spans="1:21" s="162" customFormat="1">
      <c r="A43" s="104" t="s">
        <v>16896</v>
      </c>
      <c r="B43" s="114" t="s">
        <v>16856</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20</v>
      </c>
      <c r="G43" s="113" t="str">
        <f>IF($C43&lt;&gt;0,VLOOKUP($C43,'SINAPI - INSUMO'!$1:$1048576,5,FALSE),0)</f>
        <v>3,76</v>
      </c>
      <c r="H43" s="160" t="s">
        <v>16872</v>
      </c>
      <c r="I43" s="112">
        <f t="shared" si="26"/>
        <v>4.3600000000000003</v>
      </c>
      <c r="J43" s="112">
        <f t="shared" si="27"/>
        <v>75.2</v>
      </c>
      <c r="K43" s="111">
        <f t="shared" si="28"/>
        <v>87.2</v>
      </c>
      <c r="L43" s="161"/>
    </row>
    <row r="44" spans="1:21" s="162" customFormat="1">
      <c r="A44" s="104" t="s">
        <v>16897</v>
      </c>
      <c r="B44" s="114" t="s">
        <v>16856</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20</v>
      </c>
      <c r="G44" s="113" t="str">
        <f>IF($C44&lt;&gt;0,VLOOKUP($C44,'SINAPI - INSUMO'!$1:$1048576,5,FALSE),0)</f>
        <v>3,28</v>
      </c>
      <c r="H44" s="160" t="s">
        <v>16872</v>
      </c>
      <c r="I44" s="112">
        <f t="shared" ref="I44" si="29">TRUNC(G44*(1+$F$8),2)</f>
        <v>3.8</v>
      </c>
      <c r="J44" s="112">
        <f t="shared" ref="J44" si="30">TRUNC(G44*F44,2)</f>
        <v>65.599999999999994</v>
      </c>
      <c r="K44" s="111">
        <f t="shared" ref="K44" si="31">TRUNC((I44*F44),2)</f>
        <v>76</v>
      </c>
      <c r="L44" s="161"/>
    </row>
    <row r="45" spans="1:21" s="162" customFormat="1">
      <c r="A45" s="104" t="s">
        <v>16898</v>
      </c>
      <c r="B45" s="114" t="s">
        <v>16856</v>
      </c>
      <c r="C45" s="114">
        <v>867</v>
      </c>
      <c r="D45" s="103" t="str">
        <f>IF($C45&lt;&gt;0,VLOOKUP($C45,'SINAPI - INSUMO'!$1:$1048576,2,FALSE),0)</f>
        <v xml:space="preserve">CABO DE COBRE NU 50 MM2 MEIO-DURO                                                                                                                                                                                                                                                                                                                                                                                                                                                                         </v>
      </c>
      <c r="E45" s="114" t="str">
        <f>IF($C45&lt;&gt;0,VLOOKUP($C45,'SINAPI - INSUMO'!$1:$1048576,3,FALSE),0)</f>
        <v xml:space="preserve">M     </v>
      </c>
      <c r="F45" s="114">
        <v>130</v>
      </c>
      <c r="G45" s="113" t="str">
        <f>IF($C45&lt;&gt;0,VLOOKUP($C45,'SINAPI - INSUMO'!$1:$1048576,5,FALSE),0)</f>
        <v>42,79</v>
      </c>
      <c r="H45" s="160" t="s">
        <v>16872</v>
      </c>
      <c r="I45" s="112">
        <f t="shared" ref="I45" si="32">TRUNC(G45*(1+$F$8),2)</f>
        <v>49.63</v>
      </c>
      <c r="J45" s="112">
        <f t="shared" ref="J45" si="33">TRUNC(G45*F45,2)</f>
        <v>5562.7</v>
      </c>
      <c r="K45" s="111">
        <f t="shared" ref="K45" si="34">TRUNC((I45*F45),2)</f>
        <v>6451.9</v>
      </c>
      <c r="L45" s="161"/>
    </row>
    <row r="46" spans="1:21" s="162" customFormat="1">
      <c r="A46" s="104" t="s">
        <v>16899</v>
      </c>
      <c r="B46" s="101" t="s">
        <v>6424</v>
      </c>
      <c r="C46" s="101" t="s">
        <v>4</v>
      </c>
      <c r="D46" s="100" t="s">
        <v>16884</v>
      </c>
      <c r="E46" s="114" t="s">
        <v>16885</v>
      </c>
      <c r="F46" s="114">
        <v>25</v>
      </c>
      <c r="G46" s="99">
        <v>6.32</v>
      </c>
      <c r="H46" s="160" t="s">
        <v>16872</v>
      </c>
      <c r="I46" s="112">
        <f t="shared" si="17"/>
        <v>7.33</v>
      </c>
      <c r="J46" s="112">
        <f t="shared" ref="J46:J47" si="35">TRUNC(G46*F46,2)</f>
        <v>158</v>
      </c>
      <c r="K46" s="111">
        <f t="shared" ref="K46:K47" si="36">TRUNC((I46*F46),2)</f>
        <v>183.25</v>
      </c>
      <c r="L46" s="161"/>
      <c r="U46" s="171"/>
    </row>
    <row r="47" spans="1:21" s="162" customFormat="1">
      <c r="A47" s="104" t="s">
        <v>16903</v>
      </c>
      <c r="B47" s="101" t="s">
        <v>6424</v>
      </c>
      <c r="C47" s="101" t="s">
        <v>4</v>
      </c>
      <c r="D47" s="100" t="s">
        <v>16908</v>
      </c>
      <c r="E47" s="114" t="s">
        <v>16885</v>
      </c>
      <c r="F47" s="114">
        <v>25</v>
      </c>
      <c r="G47" s="99">
        <v>6.32</v>
      </c>
      <c r="H47" s="160" t="s">
        <v>16872</v>
      </c>
      <c r="I47" s="112">
        <f t="shared" si="17"/>
        <v>7.33</v>
      </c>
      <c r="J47" s="112">
        <f t="shared" si="35"/>
        <v>158</v>
      </c>
      <c r="K47" s="111">
        <f t="shared" si="36"/>
        <v>183.25</v>
      </c>
      <c r="L47" s="161"/>
    </row>
    <row r="48" spans="1:21" s="162" customFormat="1">
      <c r="A48" s="104" t="s">
        <v>16909</v>
      </c>
      <c r="B48" s="101" t="s">
        <v>6424</v>
      </c>
      <c r="C48" s="101" t="s">
        <v>4</v>
      </c>
      <c r="D48" s="100" t="s">
        <v>16886</v>
      </c>
      <c r="E48" s="114" t="s">
        <v>3</v>
      </c>
      <c r="F48" s="114">
        <v>320</v>
      </c>
      <c r="G48" s="99">
        <v>6.85</v>
      </c>
      <c r="H48" s="160" t="s">
        <v>16872</v>
      </c>
      <c r="I48" s="112">
        <f t="shared" si="17"/>
        <v>7.94</v>
      </c>
      <c r="J48" s="112">
        <f t="shared" ref="J48:J51" si="37">TRUNC(G48*F48,2)</f>
        <v>2192</v>
      </c>
      <c r="K48" s="111">
        <f t="shared" ref="K48:K51" si="38">TRUNC((I48*F48),2)</f>
        <v>2540.8000000000002</v>
      </c>
      <c r="L48" s="161"/>
    </row>
    <row r="49" spans="1:12" s="162" customFormat="1">
      <c r="A49" s="104" t="s">
        <v>16910</v>
      </c>
      <c r="B49" s="101" t="s">
        <v>6424</v>
      </c>
      <c r="C49" s="101" t="s">
        <v>4</v>
      </c>
      <c r="D49" s="100" t="s">
        <v>16886</v>
      </c>
      <c r="E49" s="114" t="s">
        <v>3</v>
      </c>
      <c r="F49" s="114">
        <v>320</v>
      </c>
      <c r="G49" s="113">
        <v>6.85</v>
      </c>
      <c r="H49" s="160" t="s">
        <v>16872</v>
      </c>
      <c r="I49" s="112">
        <f t="shared" si="17"/>
        <v>7.94</v>
      </c>
      <c r="J49" s="112">
        <f t="shared" si="37"/>
        <v>2192</v>
      </c>
      <c r="K49" s="111">
        <f t="shared" si="38"/>
        <v>2540.8000000000002</v>
      </c>
      <c r="L49" s="161"/>
    </row>
    <row r="50" spans="1:12" s="162" customFormat="1">
      <c r="A50" s="104" t="s">
        <v>16911</v>
      </c>
      <c r="B50" s="101" t="s">
        <v>6424</v>
      </c>
      <c r="C50" s="101" t="s">
        <v>4</v>
      </c>
      <c r="D50" s="100" t="s">
        <v>16953</v>
      </c>
      <c r="E50" s="114" t="s">
        <v>16885</v>
      </c>
      <c r="F50" s="114">
        <v>1</v>
      </c>
      <c r="G50" s="99">
        <v>23800.2</v>
      </c>
      <c r="H50" s="160" t="s">
        <v>16872</v>
      </c>
      <c r="I50" s="112">
        <f t="shared" si="17"/>
        <v>27608.23</v>
      </c>
      <c r="J50" s="112">
        <f t="shared" si="37"/>
        <v>23800.2</v>
      </c>
      <c r="K50" s="111">
        <f t="shared" si="38"/>
        <v>27608.23</v>
      </c>
      <c r="L50" s="161"/>
    </row>
    <row r="51" spans="1:12" s="162" customFormat="1" ht="55.2">
      <c r="A51" s="104" t="s">
        <v>16912</v>
      </c>
      <c r="B51" s="101" t="s">
        <v>6424</v>
      </c>
      <c r="C51" s="101" t="s">
        <v>4</v>
      </c>
      <c r="D51" s="100" t="s">
        <v>16921</v>
      </c>
      <c r="E51" s="114" t="s">
        <v>16885</v>
      </c>
      <c r="F51" s="114">
        <v>1</v>
      </c>
      <c r="G51" s="113">
        <v>8300.33</v>
      </c>
      <c r="H51" s="160" t="s">
        <v>16872</v>
      </c>
      <c r="I51" s="112">
        <f t="shared" si="17"/>
        <v>9628.3799999999992</v>
      </c>
      <c r="J51" s="112">
        <f t="shared" si="37"/>
        <v>8300.33</v>
      </c>
      <c r="K51" s="111">
        <f t="shared" si="38"/>
        <v>9628.3799999999992</v>
      </c>
      <c r="L51" s="161"/>
    </row>
    <row r="52" spans="1:12" s="162" customFormat="1">
      <c r="A52" s="104" t="s">
        <v>16913</v>
      </c>
      <c r="B52" s="101" t="s">
        <v>6424</v>
      </c>
      <c r="C52" s="101" t="s">
        <v>4</v>
      </c>
      <c r="D52" s="100" t="s">
        <v>16956</v>
      </c>
      <c r="E52" s="114" t="s">
        <v>16885</v>
      </c>
      <c r="F52" s="114">
        <v>150</v>
      </c>
      <c r="G52" s="99">
        <v>1298.73</v>
      </c>
      <c r="H52" s="160" t="s">
        <v>16872</v>
      </c>
      <c r="I52" s="112">
        <f t="shared" si="17"/>
        <v>1506.52</v>
      </c>
      <c r="J52" s="112">
        <f t="shared" ref="J52:J57" si="39">TRUNC(G52*F52,2)</f>
        <v>194809.5</v>
      </c>
      <c r="K52" s="111">
        <f t="shared" ref="K52:K57" si="40">TRUNC((I52*F52),2)</f>
        <v>225978</v>
      </c>
      <c r="L52" s="161"/>
    </row>
    <row r="53" spans="1:12" s="162" customFormat="1">
      <c r="A53" s="104" t="s">
        <v>16915</v>
      </c>
      <c r="B53" s="101" t="s">
        <v>6424</v>
      </c>
      <c r="C53" s="101" t="s">
        <v>4</v>
      </c>
      <c r="D53" s="100" t="s">
        <v>16902</v>
      </c>
      <c r="E53" s="114" t="s">
        <v>16885</v>
      </c>
      <c r="F53" s="114">
        <v>1</v>
      </c>
      <c r="G53" s="99">
        <v>30</v>
      </c>
      <c r="H53" s="160" t="s">
        <v>16872</v>
      </c>
      <c r="I53" s="112">
        <f t="shared" ref="I53" si="41">TRUNC(G53*(1+$F$8),2)</f>
        <v>34.799999999999997</v>
      </c>
      <c r="J53" s="112">
        <f t="shared" ref="J53" si="42">TRUNC(G53*F53,2)</f>
        <v>30</v>
      </c>
      <c r="K53" s="111">
        <f t="shared" ref="K53" si="43">TRUNC((I53*F53),2)</f>
        <v>34.799999999999997</v>
      </c>
      <c r="L53" s="161"/>
    </row>
    <row r="54" spans="1:12" s="162" customFormat="1">
      <c r="A54" s="104" t="s">
        <v>16916</v>
      </c>
      <c r="B54" s="101" t="s">
        <v>6424</v>
      </c>
      <c r="C54" s="101" t="s">
        <v>4</v>
      </c>
      <c r="D54" s="100" t="s">
        <v>16914</v>
      </c>
      <c r="E54" s="114" t="s">
        <v>16885</v>
      </c>
      <c r="F54" s="114">
        <v>1</v>
      </c>
      <c r="G54" s="113">
        <v>936</v>
      </c>
      <c r="H54" s="160" t="s">
        <v>16872</v>
      </c>
      <c r="I54" s="112">
        <f t="shared" si="17"/>
        <v>1085.76</v>
      </c>
      <c r="J54" s="112">
        <f t="shared" si="39"/>
        <v>936</v>
      </c>
      <c r="K54" s="111">
        <f t="shared" si="40"/>
        <v>1085.76</v>
      </c>
      <c r="L54" s="161"/>
    </row>
    <row r="55" spans="1:12" s="162" customFormat="1">
      <c r="A55" s="104" t="s">
        <v>16917</v>
      </c>
      <c r="B55" s="101" t="s">
        <v>6424</v>
      </c>
      <c r="C55" s="101" t="s">
        <v>4</v>
      </c>
      <c r="D55" s="100" t="s">
        <v>16919</v>
      </c>
      <c r="E55" s="114" t="s">
        <v>16885</v>
      </c>
      <c r="F55" s="114">
        <v>300</v>
      </c>
      <c r="G55" s="113">
        <v>6.06</v>
      </c>
      <c r="H55" s="160" t="s">
        <v>16872</v>
      </c>
      <c r="I55" s="112">
        <f t="shared" si="17"/>
        <v>7.02</v>
      </c>
      <c r="J55" s="112">
        <f t="shared" si="39"/>
        <v>1818</v>
      </c>
      <c r="K55" s="111">
        <f t="shared" si="40"/>
        <v>2106</v>
      </c>
      <c r="L55" s="161"/>
    </row>
    <row r="56" spans="1:12" s="162" customFormat="1">
      <c r="A56" s="104" t="s">
        <v>16934</v>
      </c>
      <c r="B56" s="101" t="s">
        <v>6424</v>
      </c>
      <c r="C56" s="101" t="s">
        <v>4</v>
      </c>
      <c r="D56" s="100" t="s">
        <v>16920</v>
      </c>
      <c r="E56" s="114" t="s">
        <v>16885</v>
      </c>
      <c r="F56" s="114">
        <v>50</v>
      </c>
      <c r="G56" s="99">
        <v>6.86</v>
      </c>
      <c r="H56" s="160" t="s">
        <v>16872</v>
      </c>
      <c r="I56" s="112">
        <f t="shared" si="17"/>
        <v>7.95</v>
      </c>
      <c r="J56" s="112">
        <f t="shared" si="39"/>
        <v>343</v>
      </c>
      <c r="K56" s="111">
        <f t="shared" si="40"/>
        <v>397.5</v>
      </c>
      <c r="L56" s="161"/>
    </row>
    <row r="57" spans="1:12" s="162" customFormat="1" ht="27.6">
      <c r="A57" s="104" t="s">
        <v>16935</v>
      </c>
      <c r="B57" s="101" t="s">
        <v>6424</v>
      </c>
      <c r="C57" s="101" t="s">
        <v>4</v>
      </c>
      <c r="D57" s="100" t="s">
        <v>16952</v>
      </c>
      <c r="E57" s="114" t="s">
        <v>16885</v>
      </c>
      <c r="F57" s="114">
        <v>10</v>
      </c>
      <c r="G57" s="99">
        <v>8356.2000000000007</v>
      </c>
      <c r="H57" s="160" t="s">
        <v>16872</v>
      </c>
      <c r="I57" s="112">
        <f t="shared" si="17"/>
        <v>9693.19</v>
      </c>
      <c r="J57" s="112">
        <f t="shared" si="39"/>
        <v>83562</v>
      </c>
      <c r="K57" s="111">
        <f t="shared" si="40"/>
        <v>96931.9</v>
      </c>
      <c r="L57" s="161"/>
    </row>
    <row r="58" spans="1:12" s="162" customFormat="1">
      <c r="A58" s="104" t="s">
        <v>16936</v>
      </c>
      <c r="B58" s="101" t="s">
        <v>6424</v>
      </c>
      <c r="C58" s="101" t="s">
        <v>4</v>
      </c>
      <c r="D58" s="103" t="s">
        <v>16924</v>
      </c>
      <c r="E58" s="114" t="s">
        <v>16885</v>
      </c>
      <c r="F58" s="114">
        <v>1</v>
      </c>
      <c r="G58" s="99">
        <v>72</v>
      </c>
      <c r="H58" s="160" t="s">
        <v>16872</v>
      </c>
      <c r="I58" s="112">
        <f t="shared" ref="I58:I68" si="44">TRUNC(G58*(1+$F$8),2)</f>
        <v>83.52</v>
      </c>
      <c r="J58" s="112">
        <f t="shared" ref="J58:J68" si="45">TRUNC(G58*F58,2)</f>
        <v>72</v>
      </c>
      <c r="K58" s="111">
        <f t="shared" ref="K58:K68" si="46">TRUNC((I58*F58),2)</f>
        <v>83.52</v>
      </c>
      <c r="L58" s="161"/>
    </row>
    <row r="59" spans="1:12" s="162" customFormat="1">
      <c r="A59" s="104" t="s">
        <v>16937</v>
      </c>
      <c r="B59" s="101" t="s">
        <v>6424</v>
      </c>
      <c r="C59" s="101" t="s">
        <v>4</v>
      </c>
      <c r="D59" s="103" t="s">
        <v>16925</v>
      </c>
      <c r="E59" s="114" t="s">
        <v>16885</v>
      </c>
      <c r="F59" s="114">
        <v>1</v>
      </c>
      <c r="G59" s="99">
        <v>76</v>
      </c>
      <c r="H59" s="160" t="s">
        <v>16872</v>
      </c>
      <c r="I59" s="112">
        <f t="shared" si="44"/>
        <v>88.16</v>
      </c>
      <c r="J59" s="112">
        <f t="shared" si="45"/>
        <v>76</v>
      </c>
      <c r="K59" s="111">
        <f t="shared" si="46"/>
        <v>88.16</v>
      </c>
      <c r="L59" s="161"/>
    </row>
    <row r="60" spans="1:12" s="162" customFormat="1">
      <c r="A60" s="104" t="s">
        <v>16938</v>
      </c>
      <c r="B60" s="101" t="s">
        <v>6424</v>
      </c>
      <c r="C60" s="101" t="s">
        <v>4</v>
      </c>
      <c r="D60" s="103" t="s">
        <v>16926</v>
      </c>
      <c r="E60" s="114" t="s">
        <v>16885</v>
      </c>
      <c r="F60" s="114">
        <v>1</v>
      </c>
      <c r="G60" s="99">
        <v>81</v>
      </c>
      <c r="H60" s="160" t="s">
        <v>16872</v>
      </c>
      <c r="I60" s="112">
        <f t="shared" si="44"/>
        <v>93.96</v>
      </c>
      <c r="J60" s="112">
        <f t="shared" si="45"/>
        <v>81</v>
      </c>
      <c r="K60" s="111">
        <f t="shared" si="46"/>
        <v>93.96</v>
      </c>
      <c r="L60" s="161"/>
    </row>
    <row r="61" spans="1:12" s="162" customFormat="1">
      <c r="A61" s="104" t="s">
        <v>16939</v>
      </c>
      <c r="B61" s="101" t="s">
        <v>6424</v>
      </c>
      <c r="C61" s="101" t="s">
        <v>4</v>
      </c>
      <c r="D61" s="103" t="s">
        <v>16927</v>
      </c>
      <c r="E61" s="114" t="s">
        <v>16885</v>
      </c>
      <c r="F61" s="114">
        <v>2</v>
      </c>
      <c r="G61" s="99">
        <v>26</v>
      </c>
      <c r="H61" s="160" t="s">
        <v>16872</v>
      </c>
      <c r="I61" s="112">
        <f t="shared" si="44"/>
        <v>30.16</v>
      </c>
      <c r="J61" s="112">
        <f t="shared" si="45"/>
        <v>52</v>
      </c>
      <c r="K61" s="111">
        <f t="shared" si="46"/>
        <v>60.32</v>
      </c>
      <c r="L61" s="161"/>
    </row>
    <row r="62" spans="1:12" s="162" customFormat="1">
      <c r="A62" s="104" t="s">
        <v>16940</v>
      </c>
      <c r="B62" s="101" t="s">
        <v>6424</v>
      </c>
      <c r="C62" s="101" t="s">
        <v>4</v>
      </c>
      <c r="D62" s="103" t="s">
        <v>16928</v>
      </c>
      <c r="E62" s="114" t="s">
        <v>16885</v>
      </c>
      <c r="F62" s="114">
        <v>2</v>
      </c>
      <c r="G62" s="99">
        <v>42</v>
      </c>
      <c r="H62" s="160" t="s">
        <v>16872</v>
      </c>
      <c r="I62" s="112">
        <f t="shared" si="44"/>
        <v>48.72</v>
      </c>
      <c r="J62" s="112">
        <f t="shared" si="45"/>
        <v>84</v>
      </c>
      <c r="K62" s="111">
        <f t="shared" si="46"/>
        <v>97.44</v>
      </c>
      <c r="L62" s="161"/>
    </row>
    <row r="63" spans="1:12" s="162" customFormat="1">
      <c r="A63" s="104" t="s">
        <v>16941</v>
      </c>
      <c r="B63" s="101" t="s">
        <v>6424</v>
      </c>
      <c r="C63" s="101" t="s">
        <v>4</v>
      </c>
      <c r="D63" s="103" t="s">
        <v>16929</v>
      </c>
      <c r="E63" s="114" t="s">
        <v>16885</v>
      </c>
      <c r="F63" s="114">
        <v>2</v>
      </c>
      <c r="G63" s="99">
        <v>53</v>
      </c>
      <c r="H63" s="160" t="s">
        <v>16872</v>
      </c>
      <c r="I63" s="112">
        <f t="shared" si="44"/>
        <v>61.48</v>
      </c>
      <c r="J63" s="112">
        <f t="shared" si="45"/>
        <v>106</v>
      </c>
      <c r="K63" s="111">
        <f t="shared" si="46"/>
        <v>122.96</v>
      </c>
      <c r="L63" s="161"/>
    </row>
    <row r="64" spans="1:12" s="162" customFormat="1">
      <c r="A64" s="104" t="s">
        <v>16942</v>
      </c>
      <c r="B64" s="101" t="s">
        <v>6424</v>
      </c>
      <c r="C64" s="101" t="s">
        <v>4</v>
      </c>
      <c r="D64" s="103" t="s">
        <v>16959</v>
      </c>
      <c r="E64" s="114" t="s">
        <v>16885</v>
      </c>
      <c r="F64" s="114">
        <v>1</v>
      </c>
      <c r="G64" s="99">
        <v>23</v>
      </c>
      <c r="H64" s="160" t="s">
        <v>16872</v>
      </c>
      <c r="I64" s="112">
        <f t="shared" si="44"/>
        <v>26.68</v>
      </c>
      <c r="J64" s="112">
        <f t="shared" si="45"/>
        <v>23</v>
      </c>
      <c r="K64" s="111">
        <f t="shared" si="46"/>
        <v>26.68</v>
      </c>
      <c r="L64" s="161"/>
    </row>
    <row r="65" spans="1:12" s="162" customFormat="1">
      <c r="A65" s="104" t="s">
        <v>16943</v>
      </c>
      <c r="B65" s="101" t="s">
        <v>6424</v>
      </c>
      <c r="C65" s="101" t="s">
        <v>4</v>
      </c>
      <c r="D65" s="103" t="s">
        <v>16930</v>
      </c>
      <c r="E65" s="114" t="s">
        <v>16885</v>
      </c>
      <c r="F65" s="114">
        <v>3</v>
      </c>
      <c r="G65" s="99">
        <v>163</v>
      </c>
      <c r="H65" s="160" t="s">
        <v>16872</v>
      </c>
      <c r="I65" s="112">
        <f t="shared" si="44"/>
        <v>189.08</v>
      </c>
      <c r="J65" s="112">
        <f t="shared" si="45"/>
        <v>489</v>
      </c>
      <c r="K65" s="111">
        <f t="shared" si="46"/>
        <v>567.24</v>
      </c>
      <c r="L65" s="161"/>
    </row>
    <row r="66" spans="1:12" s="162" customFormat="1">
      <c r="A66" s="104" t="s">
        <v>16944</v>
      </c>
      <c r="B66" s="101" t="s">
        <v>6424</v>
      </c>
      <c r="C66" s="101" t="s">
        <v>4</v>
      </c>
      <c r="D66" s="103" t="s">
        <v>16931</v>
      </c>
      <c r="E66" s="114" t="s">
        <v>16885</v>
      </c>
      <c r="F66" s="114">
        <v>3</v>
      </c>
      <c r="G66" s="99">
        <v>53</v>
      </c>
      <c r="H66" s="160" t="s">
        <v>16872</v>
      </c>
      <c r="I66" s="112">
        <f t="shared" si="44"/>
        <v>61.48</v>
      </c>
      <c r="J66" s="112">
        <f t="shared" si="45"/>
        <v>159</v>
      </c>
      <c r="K66" s="111">
        <f t="shared" si="46"/>
        <v>184.44</v>
      </c>
      <c r="L66" s="161"/>
    </row>
    <row r="67" spans="1:12" s="162" customFormat="1">
      <c r="A67" s="104" t="s">
        <v>16945</v>
      </c>
      <c r="B67" s="101" t="s">
        <v>6424</v>
      </c>
      <c r="C67" s="101" t="s">
        <v>4</v>
      </c>
      <c r="D67" s="103" t="s">
        <v>16932</v>
      </c>
      <c r="E67" s="114" t="s">
        <v>16885</v>
      </c>
      <c r="F67" s="114">
        <v>1</v>
      </c>
      <c r="G67" s="99">
        <v>1306</v>
      </c>
      <c r="H67" s="160" t="s">
        <v>16872</v>
      </c>
      <c r="I67" s="112">
        <f t="shared" si="44"/>
        <v>1514.96</v>
      </c>
      <c r="J67" s="112">
        <f t="shared" si="45"/>
        <v>1306</v>
      </c>
      <c r="K67" s="111">
        <f t="shared" si="46"/>
        <v>1514.96</v>
      </c>
      <c r="L67" s="161"/>
    </row>
    <row r="68" spans="1:12" s="162" customFormat="1">
      <c r="A68" s="104" t="s">
        <v>16946</v>
      </c>
      <c r="B68" s="101" t="s">
        <v>6424</v>
      </c>
      <c r="C68" s="101" t="s">
        <v>4</v>
      </c>
      <c r="D68" s="103" t="s">
        <v>16933</v>
      </c>
      <c r="E68" s="114" t="s">
        <v>16885</v>
      </c>
      <c r="F68" s="114">
        <v>2</v>
      </c>
      <c r="G68" s="99">
        <v>193</v>
      </c>
      <c r="H68" s="160" t="s">
        <v>16872</v>
      </c>
      <c r="I68" s="112">
        <f t="shared" si="44"/>
        <v>223.88</v>
      </c>
      <c r="J68" s="112">
        <f t="shared" si="45"/>
        <v>386</v>
      </c>
      <c r="K68" s="111">
        <f t="shared" si="46"/>
        <v>447.76</v>
      </c>
      <c r="L68" s="161"/>
    </row>
    <row r="69" spans="1:12" s="162" customFormat="1">
      <c r="A69" s="104" t="s">
        <v>16947</v>
      </c>
      <c r="B69" s="101" t="s">
        <v>6424</v>
      </c>
      <c r="C69" s="101" t="s">
        <v>4</v>
      </c>
      <c r="D69" s="100" t="s">
        <v>16960</v>
      </c>
      <c r="E69" s="114" t="s">
        <v>16885</v>
      </c>
      <c r="F69" s="114">
        <v>15</v>
      </c>
      <c r="G69" s="113">
        <v>54</v>
      </c>
      <c r="H69" s="160" t="s">
        <v>16872</v>
      </c>
      <c r="I69" s="112">
        <f t="shared" ref="I69:I71" si="47">TRUNC(G69*(1+$F$8),2)</f>
        <v>62.64</v>
      </c>
      <c r="J69" s="112">
        <f t="shared" ref="J69:J71" si="48">TRUNC(G69*F69,2)</f>
        <v>810</v>
      </c>
      <c r="K69" s="111">
        <f t="shared" ref="K69:K71" si="49">TRUNC((I69*F69),2)</f>
        <v>939.6</v>
      </c>
      <c r="L69" s="161"/>
    </row>
    <row r="70" spans="1:12" s="162" customFormat="1">
      <c r="A70" s="104" t="s">
        <v>16948</v>
      </c>
      <c r="B70" s="101" t="s">
        <v>6424</v>
      </c>
      <c r="C70" s="101" t="s">
        <v>4</v>
      </c>
      <c r="D70" s="100" t="s">
        <v>16961</v>
      </c>
      <c r="E70" s="114" t="s">
        <v>1231</v>
      </c>
      <c r="F70" s="114">
        <v>3</v>
      </c>
      <c r="G70" s="99">
        <v>95</v>
      </c>
      <c r="H70" s="160" t="s">
        <v>16872</v>
      </c>
      <c r="I70" s="112">
        <f t="shared" si="47"/>
        <v>110.2</v>
      </c>
      <c r="J70" s="112">
        <f t="shared" si="48"/>
        <v>285</v>
      </c>
      <c r="K70" s="111">
        <f t="shared" si="49"/>
        <v>330.6</v>
      </c>
      <c r="L70" s="161"/>
    </row>
    <row r="71" spans="1:12" s="162" customFormat="1">
      <c r="A71" s="104" t="s">
        <v>16949</v>
      </c>
      <c r="B71" s="101" t="s">
        <v>6424</v>
      </c>
      <c r="C71" s="101" t="s">
        <v>4</v>
      </c>
      <c r="D71" s="100" t="s">
        <v>16918</v>
      </c>
      <c r="E71" s="114" t="s">
        <v>1231</v>
      </c>
      <c r="F71" s="114">
        <v>1.5</v>
      </c>
      <c r="G71" s="99">
        <v>178</v>
      </c>
      <c r="H71" s="160" t="s">
        <v>16872</v>
      </c>
      <c r="I71" s="112">
        <f t="shared" si="47"/>
        <v>206.48</v>
      </c>
      <c r="J71" s="112">
        <f t="shared" si="48"/>
        <v>267</v>
      </c>
      <c r="K71" s="111">
        <f t="shared" si="49"/>
        <v>309.72000000000003</v>
      </c>
      <c r="L71" s="161"/>
    </row>
    <row r="72" spans="1:12" s="162" customFormat="1" ht="15" thickBot="1">
      <c r="A72" s="102"/>
      <c r="B72" s="110"/>
      <c r="C72" s="110"/>
      <c r="D72" s="109" t="s">
        <v>16850</v>
      </c>
      <c r="E72" s="108"/>
      <c r="F72" s="108"/>
      <c r="G72" s="172"/>
      <c r="H72" s="163"/>
      <c r="I72" s="106"/>
      <c r="J72" s="106"/>
      <c r="K72" s="105">
        <f>SUM(K26:K71)</f>
        <v>398259.91999999993</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96" t="s">
        <v>16859</v>
      </c>
      <c r="C74" s="496"/>
      <c r="D74" s="496"/>
      <c r="E74" s="496"/>
      <c r="F74" s="496"/>
      <c r="G74" s="496"/>
      <c r="H74" s="496"/>
      <c r="I74" s="496"/>
      <c r="J74" s="496"/>
      <c r="K74" s="497"/>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04" t="s">
        <v>16881</v>
      </c>
      <c r="B76" s="40" t="s">
        <v>16854</v>
      </c>
      <c r="C76" s="114">
        <v>2450</v>
      </c>
      <c r="D76" s="103" t="s">
        <v>16857</v>
      </c>
      <c r="E76" s="41" t="s">
        <v>16858</v>
      </c>
      <c r="F76" s="114">
        <v>480</v>
      </c>
      <c r="G76" s="113">
        <v>1.93</v>
      </c>
      <c r="H76" s="160" t="s">
        <v>16855</v>
      </c>
      <c r="I76" s="112">
        <f t="shared" ref="I76" si="50">TRUNC(G76*(1+$F$8),2)</f>
        <v>2.23</v>
      </c>
      <c r="J76" s="112">
        <f t="shared" ref="J76" si="51">TRUNC(G76*F76,2)</f>
        <v>926.4</v>
      </c>
      <c r="K76" s="111">
        <f t="shared" ref="K76" si="52">TRUNC((I76*F76),2)</f>
        <v>1070.4000000000001</v>
      </c>
      <c r="L76" s="142"/>
    </row>
    <row r="77" spans="1:12" s="143" customFormat="1" ht="15" thickBot="1">
      <c r="A77" s="102"/>
      <c r="B77" s="110"/>
      <c r="C77" s="110"/>
      <c r="D77" s="109" t="s">
        <v>16850</v>
      </c>
      <c r="E77" s="108"/>
      <c r="F77" s="108"/>
      <c r="G77" s="107"/>
      <c r="H77" s="163"/>
      <c r="I77" s="106"/>
      <c r="J77" s="106"/>
      <c r="K77" s="105">
        <f>SUM(K76)</f>
        <v>1070.4000000000001</v>
      </c>
      <c r="L77" s="142"/>
    </row>
    <row r="78" spans="1:12" s="143" customFormat="1" ht="15" thickBot="1">
      <c r="A78" s="115"/>
      <c r="B78" s="116"/>
      <c r="C78" s="116"/>
      <c r="D78" s="117"/>
      <c r="E78" s="118"/>
      <c r="F78" s="118"/>
      <c r="G78" s="119"/>
      <c r="H78" s="115"/>
      <c r="I78" s="120"/>
      <c r="J78" s="120"/>
      <c r="K78" s="121"/>
      <c r="L78" s="142"/>
    </row>
    <row r="79" spans="1:12" s="143" customFormat="1" ht="16.2" thickBot="1">
      <c r="A79" s="498" t="s">
        <v>16907</v>
      </c>
      <c r="B79" s="499"/>
      <c r="C79" s="499"/>
      <c r="D79" s="499"/>
      <c r="E79" s="499"/>
      <c r="F79" s="499"/>
      <c r="G79" s="499"/>
      <c r="H79" s="499"/>
      <c r="I79" s="499"/>
      <c r="J79" s="500"/>
      <c r="K79" s="189">
        <f>K14+K22+K72+K77</f>
        <v>411910.76999999996</v>
      </c>
      <c r="L79" s="142"/>
    </row>
    <row r="80" spans="1:12" s="143" customFormat="1" ht="15.6">
      <c r="A80" s="147"/>
      <c r="B80" s="148"/>
      <c r="C80" s="148"/>
      <c r="D80" s="149"/>
      <c r="E80" s="150"/>
      <c r="F80" s="150"/>
      <c r="G80" s="151"/>
      <c r="H80" s="147"/>
      <c r="I80" s="152"/>
      <c r="J80" s="152"/>
      <c r="K80" s="152"/>
      <c r="L80" s="142"/>
    </row>
    <row r="81" spans="1:12" s="143" customFormat="1" ht="16.2" thickBot="1">
      <c r="A81" s="147"/>
      <c r="B81" s="148"/>
      <c r="C81" s="148"/>
      <c r="D81" s="149"/>
      <c r="E81" s="150"/>
      <c r="F81" s="150"/>
      <c r="G81" s="151"/>
      <c r="H81" s="147"/>
      <c r="I81" s="152"/>
      <c r="J81" s="152"/>
      <c r="K81" s="152"/>
      <c r="L81" s="142"/>
    </row>
    <row r="82" spans="1:12" ht="24" customHeight="1">
      <c r="A82" s="487" t="s">
        <v>16922</v>
      </c>
      <c r="B82" s="488"/>
      <c r="C82" s="488"/>
      <c r="D82" s="488"/>
      <c r="E82" s="153"/>
      <c r="F82" s="153"/>
      <c r="G82" s="154"/>
      <c r="H82" s="153"/>
      <c r="I82" s="155"/>
      <c r="J82" s="156"/>
      <c r="K82" s="157"/>
    </row>
    <row r="83" spans="1:12" ht="25.5" customHeight="1">
      <c r="A83" s="477" t="s">
        <v>4294</v>
      </c>
      <c r="B83" s="478"/>
      <c r="C83" s="478"/>
      <c r="D83" s="478"/>
      <c r="E83" s="478"/>
      <c r="F83" s="478"/>
      <c r="G83" s="478"/>
      <c r="H83" s="478"/>
      <c r="I83" s="478"/>
      <c r="J83" s="478"/>
      <c r="K83" s="479"/>
      <c r="L83" s="30">
        <v>269641.13000000006</v>
      </c>
    </row>
    <row r="84" spans="1:12">
      <c r="A84" s="480" t="s">
        <v>4293</v>
      </c>
      <c r="B84" s="481"/>
      <c r="C84" s="481"/>
      <c r="D84" s="481"/>
      <c r="E84" s="481"/>
      <c r="F84" s="481"/>
      <c r="G84" s="481"/>
      <c r="H84" s="481"/>
      <c r="I84" s="481"/>
      <c r="J84" s="481"/>
      <c r="K84" s="482"/>
    </row>
    <row r="85" spans="1:12">
      <c r="A85" s="483" t="s">
        <v>16851</v>
      </c>
      <c r="B85" s="484"/>
      <c r="C85" s="484"/>
      <c r="D85" s="484"/>
      <c r="E85" s="484"/>
      <c r="F85" s="484"/>
      <c r="G85" s="484"/>
      <c r="H85" s="484"/>
      <c r="I85" s="484"/>
      <c r="J85" s="484"/>
      <c r="K85" s="485"/>
    </row>
    <row r="86" spans="1:12" ht="15" thickBot="1">
      <c r="A86" s="474" t="s">
        <v>16852</v>
      </c>
      <c r="B86" s="475"/>
      <c r="C86" s="475"/>
      <c r="D86" s="475"/>
      <c r="E86" s="475"/>
      <c r="F86" s="475"/>
      <c r="G86" s="475"/>
      <c r="H86" s="475"/>
      <c r="I86" s="475"/>
      <c r="J86" s="475"/>
      <c r="K86" s="476"/>
    </row>
    <row r="87" spans="1:12">
      <c r="A87" s="164"/>
      <c r="B87" s="165"/>
      <c r="C87" s="165"/>
      <c r="D87" s="165"/>
      <c r="E87" s="164"/>
      <c r="F87" s="164"/>
      <c r="G87" s="165"/>
      <c r="H87" s="164"/>
      <c r="I87" s="166"/>
      <c r="J87" s="166"/>
      <c r="K87" s="166"/>
    </row>
    <row r="88" spans="1:12">
      <c r="A88" s="164"/>
      <c r="B88" s="165"/>
      <c r="C88" s="165"/>
      <c r="D88" s="165"/>
      <c r="E88" s="164"/>
      <c r="F88" s="164"/>
      <c r="G88" s="165"/>
      <c r="H88" s="164"/>
      <c r="I88" s="166"/>
      <c r="J88" s="166"/>
      <c r="K88" s="166"/>
    </row>
  </sheetData>
  <mergeCells count="18">
    <mergeCell ref="A2:K2"/>
    <mergeCell ref="A3:K3"/>
    <mergeCell ref="A82:D82"/>
    <mergeCell ref="A5:K5"/>
    <mergeCell ref="G8:J9"/>
    <mergeCell ref="C7:K7"/>
    <mergeCell ref="B16:K16"/>
    <mergeCell ref="B74:K74"/>
    <mergeCell ref="B11:K11"/>
    <mergeCell ref="B24:K24"/>
    <mergeCell ref="A79:J79"/>
    <mergeCell ref="A7:B7"/>
    <mergeCell ref="A6:B6"/>
    <mergeCell ref="A8:B8"/>
    <mergeCell ref="A86:K86"/>
    <mergeCell ref="A83:K83"/>
    <mergeCell ref="A84:K84"/>
    <mergeCell ref="A85:K85"/>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52"/>
  <sheetViews>
    <sheetView showGridLines="0" view="pageBreakPreview" zoomScale="90" zoomScaleSheetLayoutView="90" workbookViewId="0">
      <selection activeCell="A52" sqref="A52:XFD110"/>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26" t="s">
        <v>4292</v>
      </c>
      <c r="B2" s="426"/>
      <c r="C2" s="426"/>
      <c r="D2" s="426"/>
      <c r="E2" s="426"/>
      <c r="F2" s="426"/>
      <c r="G2" s="426"/>
      <c r="H2" s="426"/>
      <c r="I2" s="426"/>
    </row>
    <row r="3" spans="1:9" ht="18">
      <c r="A3" s="426" t="s">
        <v>16923</v>
      </c>
      <c r="B3" s="426"/>
      <c r="C3" s="426"/>
      <c r="D3" s="426"/>
      <c r="E3" s="426"/>
      <c r="F3" s="426"/>
      <c r="G3" s="426"/>
      <c r="H3" s="426"/>
      <c r="I3" s="426"/>
    </row>
    <row r="4" spans="1:9" ht="13.8">
      <c r="B4" s="4" t="s">
        <v>4277</v>
      </c>
      <c r="C4" s="5"/>
      <c r="D4" s="5"/>
      <c r="E4" s="5"/>
      <c r="F4" s="5"/>
      <c r="G4" s="5"/>
      <c r="H4" s="5"/>
      <c r="I4" s="5"/>
    </row>
    <row r="6" spans="1:9" ht="60" customHeight="1" thickBot="1">
      <c r="A6" s="505" t="s">
        <v>16951</v>
      </c>
      <c r="B6" s="505"/>
      <c r="C6" s="505"/>
      <c r="D6" s="505"/>
      <c r="E6" s="505"/>
      <c r="F6" s="505"/>
      <c r="G6" s="505"/>
      <c r="H6" s="505"/>
      <c r="I6" s="505"/>
    </row>
    <row r="7" spans="1:9" ht="13.8" thickBot="1">
      <c r="A7" s="506" t="s">
        <v>17028</v>
      </c>
      <c r="B7" s="507"/>
      <c r="C7" s="507"/>
      <c r="D7" s="508"/>
      <c r="E7" s="506" t="s">
        <v>17029</v>
      </c>
      <c r="F7" s="507"/>
      <c r="G7" s="507"/>
      <c r="H7" s="507"/>
      <c r="I7" s="508"/>
    </row>
    <row r="8" spans="1:9">
      <c r="A8" s="509" t="s">
        <v>17030</v>
      </c>
      <c r="B8" s="510"/>
      <c r="C8" s="510"/>
      <c r="D8" s="510"/>
      <c r="E8" s="511">
        <v>4</v>
      </c>
      <c r="F8" s="511"/>
      <c r="G8" s="511"/>
      <c r="H8" s="511"/>
      <c r="I8" s="512"/>
    </row>
    <row r="9" spans="1:9">
      <c r="A9" s="501" t="s">
        <v>17031</v>
      </c>
      <c r="B9" s="502"/>
      <c r="C9" s="502"/>
      <c r="D9" s="502"/>
      <c r="E9" s="503">
        <v>0.4</v>
      </c>
      <c r="F9" s="503"/>
      <c r="G9" s="503"/>
      <c r="H9" s="503"/>
      <c r="I9" s="504"/>
    </row>
    <row r="10" spans="1:9">
      <c r="A10" s="501" t="s">
        <v>17032</v>
      </c>
      <c r="B10" s="502"/>
      <c r="C10" s="502"/>
      <c r="D10" s="502"/>
      <c r="E10" s="503">
        <v>2.2400000000000002</v>
      </c>
      <c r="F10" s="503"/>
      <c r="G10" s="503"/>
      <c r="H10" s="503"/>
      <c r="I10" s="504"/>
    </row>
    <row r="11" spans="1:9">
      <c r="A11" s="501" t="s">
        <v>17033</v>
      </c>
      <c r="B11" s="502"/>
      <c r="C11" s="502"/>
      <c r="D11" s="502"/>
      <c r="E11" s="503">
        <v>0.4</v>
      </c>
      <c r="F11" s="503"/>
      <c r="G11" s="503"/>
      <c r="H11" s="503"/>
      <c r="I11" s="504"/>
    </row>
    <row r="12" spans="1:9">
      <c r="A12" s="501" t="s">
        <v>17034</v>
      </c>
      <c r="B12" s="502"/>
      <c r="C12" s="502"/>
      <c r="D12" s="502"/>
      <c r="E12" s="503">
        <v>2.1800000000000002</v>
      </c>
      <c r="F12" s="503"/>
      <c r="G12" s="503"/>
      <c r="H12" s="503"/>
      <c r="I12" s="504"/>
    </row>
    <row r="13" spans="1:9">
      <c r="A13" s="501" t="s">
        <v>17035</v>
      </c>
      <c r="B13" s="502"/>
      <c r="C13" s="502"/>
      <c r="D13" s="502"/>
      <c r="E13" s="503">
        <v>7.2</v>
      </c>
      <c r="F13" s="503"/>
      <c r="G13" s="503"/>
      <c r="H13" s="503"/>
      <c r="I13" s="504"/>
    </row>
    <row r="14" spans="1:9">
      <c r="A14" s="513" t="s">
        <v>17036</v>
      </c>
      <c r="B14" s="514"/>
      <c r="C14" s="514"/>
      <c r="D14" s="514"/>
      <c r="E14" s="515">
        <f>E15+E16+E17+E18</f>
        <v>8.65</v>
      </c>
      <c r="F14" s="515"/>
      <c r="G14" s="515"/>
      <c r="H14" s="515"/>
      <c r="I14" s="516"/>
    </row>
    <row r="15" spans="1:9">
      <c r="A15" s="501" t="s">
        <v>4282</v>
      </c>
      <c r="B15" s="502"/>
      <c r="C15" s="502"/>
      <c r="D15" s="502"/>
      <c r="E15" s="503">
        <v>3</v>
      </c>
      <c r="F15" s="503"/>
      <c r="G15" s="503"/>
      <c r="H15" s="503"/>
      <c r="I15" s="504"/>
    </row>
    <row r="16" spans="1:9">
      <c r="A16" s="501" t="s">
        <v>16</v>
      </c>
      <c r="B16" s="502"/>
      <c r="C16" s="502"/>
      <c r="D16" s="502"/>
      <c r="E16" s="503">
        <v>0.65</v>
      </c>
      <c r="F16" s="503"/>
      <c r="G16" s="503"/>
      <c r="H16" s="503"/>
      <c r="I16" s="504"/>
    </row>
    <row r="17" spans="1:9">
      <c r="A17" s="501" t="s">
        <v>17</v>
      </c>
      <c r="B17" s="502"/>
      <c r="C17" s="502"/>
      <c r="D17" s="502"/>
      <c r="E17" s="503">
        <v>5</v>
      </c>
      <c r="F17" s="503"/>
      <c r="G17" s="503"/>
      <c r="H17" s="503"/>
      <c r="I17" s="504"/>
    </row>
    <row r="18" spans="1:9">
      <c r="A18" s="501" t="s">
        <v>4283</v>
      </c>
      <c r="B18" s="502"/>
      <c r="C18" s="502"/>
      <c r="D18" s="502"/>
      <c r="E18" s="503">
        <v>0</v>
      </c>
      <c r="F18" s="503"/>
      <c r="G18" s="503"/>
      <c r="H18" s="503"/>
      <c r="I18" s="504"/>
    </row>
    <row r="19" spans="1:9" ht="13.8" thickBot="1">
      <c r="A19" s="523" t="s">
        <v>17037</v>
      </c>
      <c r="B19" s="524"/>
      <c r="C19" s="524"/>
      <c r="D19" s="524"/>
      <c r="E19" s="525">
        <v>0.28349999999999997</v>
      </c>
      <c r="F19" s="524"/>
      <c r="G19" s="524"/>
      <c r="H19" s="524"/>
      <c r="I19" s="526"/>
    </row>
    <row r="20" spans="1:9" ht="15.6">
      <c r="A20" s="518"/>
      <c r="B20" s="518"/>
      <c r="C20" s="518"/>
      <c r="D20" s="518"/>
      <c r="E20" s="518"/>
      <c r="F20" s="518"/>
      <c r="G20" s="518"/>
      <c r="H20" s="518"/>
      <c r="I20" s="518"/>
    </row>
    <row r="21" spans="1:9">
      <c r="A21" s="521" t="s">
        <v>17038</v>
      </c>
      <c r="B21" s="521"/>
      <c r="C21" s="521"/>
      <c r="D21" s="521"/>
      <c r="E21" s="521"/>
      <c r="F21" s="521"/>
      <c r="G21" s="521"/>
      <c r="H21" s="521"/>
      <c r="I21" s="521"/>
    </row>
    <row r="22" spans="1:9" ht="13.8">
      <c r="A22" s="194"/>
      <c r="B22" s="194"/>
      <c r="C22" s="194"/>
      <c r="D22" s="194"/>
      <c r="E22" s="194"/>
      <c r="F22" s="194"/>
      <c r="G22" s="194"/>
      <c r="H22" s="194"/>
      <c r="I22" s="194"/>
    </row>
    <row r="23" spans="1:9" ht="13.8">
      <c r="A23" s="6"/>
      <c r="B23" s="6"/>
      <c r="C23" s="6"/>
      <c r="D23" s="353"/>
      <c r="E23" s="6"/>
      <c r="F23" s="6"/>
      <c r="G23" s="6"/>
      <c r="H23" s="6"/>
      <c r="I23" s="6"/>
    </row>
    <row r="24" spans="1:9" ht="13.8">
      <c r="A24" s="6"/>
      <c r="B24" s="6"/>
      <c r="C24" s="6"/>
      <c r="D24" s="353"/>
      <c r="E24" s="6"/>
      <c r="F24" s="6"/>
      <c r="G24" s="6"/>
      <c r="H24" s="6"/>
      <c r="I24" s="6"/>
    </row>
    <row r="25" spans="1:9">
      <c r="A25" s="354" t="s">
        <v>17039</v>
      </c>
      <c r="B25" s="355"/>
      <c r="C25" s="355"/>
      <c r="D25" s="355"/>
      <c r="E25" s="355"/>
      <c r="F25" s="355"/>
      <c r="G25" s="355"/>
      <c r="H25" s="355"/>
      <c r="I25" s="355"/>
    </row>
    <row r="26" spans="1:9">
      <c r="A26" s="355" t="s">
        <v>17040</v>
      </c>
      <c r="B26" s="355"/>
      <c r="C26" s="355"/>
      <c r="D26" s="355"/>
      <c r="E26" s="355"/>
      <c r="F26" s="355"/>
      <c r="G26" s="355"/>
      <c r="H26" s="355"/>
      <c r="I26" s="355"/>
    </row>
    <row r="27" spans="1:9">
      <c r="A27" s="355" t="s">
        <v>17041</v>
      </c>
      <c r="B27" s="355"/>
      <c r="C27" s="355"/>
      <c r="D27" s="355"/>
      <c r="E27" s="355"/>
      <c r="F27" s="355"/>
      <c r="G27" s="355"/>
      <c r="H27" s="355"/>
      <c r="I27" s="355"/>
    </row>
    <row r="28" spans="1:9">
      <c r="A28" s="355" t="s">
        <v>17042</v>
      </c>
      <c r="B28" s="355"/>
      <c r="C28" s="355"/>
      <c r="D28" s="355"/>
      <c r="E28" s="355"/>
      <c r="F28" s="355"/>
      <c r="G28" s="355"/>
      <c r="H28" s="355"/>
      <c r="I28" s="355"/>
    </row>
    <row r="29" spans="1:9">
      <c r="A29" s="355" t="s">
        <v>17043</v>
      </c>
      <c r="B29" s="355"/>
      <c r="C29" s="355"/>
      <c r="D29" s="355"/>
      <c r="E29" s="355"/>
      <c r="F29" s="355"/>
      <c r="G29" s="355"/>
      <c r="H29" s="355"/>
      <c r="I29" s="355"/>
    </row>
    <row r="30" spans="1:9">
      <c r="A30" s="355" t="s">
        <v>17044</v>
      </c>
      <c r="B30" s="355"/>
      <c r="C30" s="355"/>
      <c r="D30" s="355"/>
      <c r="E30" s="355"/>
      <c r="F30" s="355"/>
      <c r="G30" s="355"/>
      <c r="H30" s="355"/>
      <c r="I30" s="355"/>
    </row>
    <row r="31" spans="1:9">
      <c r="A31" s="355" t="s">
        <v>17045</v>
      </c>
      <c r="B31" s="355"/>
      <c r="C31" s="355"/>
      <c r="D31" s="355"/>
      <c r="E31" s="355"/>
      <c r="F31" s="355"/>
      <c r="G31" s="355"/>
      <c r="H31" s="355"/>
      <c r="I31" s="355"/>
    </row>
    <row r="32" spans="1:9">
      <c r="A32" s="354" t="s">
        <v>17046</v>
      </c>
      <c r="B32" s="355"/>
      <c r="C32" s="355"/>
      <c r="D32" s="355"/>
      <c r="E32" s="355"/>
      <c r="F32" s="355"/>
      <c r="G32" s="355"/>
      <c r="H32" s="355"/>
      <c r="I32" s="355"/>
    </row>
    <row r="33" spans="1:9">
      <c r="A33" s="522" t="s">
        <v>17047</v>
      </c>
      <c r="B33" s="522"/>
      <c r="C33" s="522"/>
      <c r="D33" s="522"/>
      <c r="E33" s="522"/>
      <c r="F33" s="522"/>
      <c r="G33" s="522"/>
      <c r="H33" s="522"/>
      <c r="I33" s="522"/>
    </row>
    <row r="34" spans="1:9">
      <c r="A34" s="522" t="s">
        <v>17048</v>
      </c>
      <c r="B34" s="522"/>
      <c r="C34" s="522"/>
      <c r="D34" s="522"/>
      <c r="E34" s="522"/>
      <c r="F34" s="522"/>
      <c r="G34" s="522"/>
      <c r="H34" s="522"/>
      <c r="I34" s="522"/>
    </row>
    <row r="35" spans="1:9">
      <c r="A35" s="522" t="s">
        <v>17049</v>
      </c>
      <c r="B35" s="522"/>
      <c r="C35" s="522"/>
      <c r="D35" s="522"/>
      <c r="E35" s="522"/>
      <c r="F35" s="522"/>
      <c r="G35" s="522"/>
      <c r="H35" s="522"/>
      <c r="I35" s="522"/>
    </row>
    <row r="36" spans="1:9">
      <c r="A36" s="520" t="s">
        <v>17050</v>
      </c>
      <c r="B36" s="520"/>
      <c r="C36" s="520"/>
      <c r="D36" s="520"/>
      <c r="E36" s="520"/>
      <c r="F36" s="520"/>
      <c r="G36" s="520"/>
      <c r="H36" s="520"/>
      <c r="I36" s="520"/>
    </row>
    <row r="37" spans="1:9" ht="15.6">
      <c r="A37" s="518"/>
      <c r="B37" s="518"/>
      <c r="C37" s="518"/>
      <c r="D37" s="518"/>
      <c r="E37" s="518"/>
      <c r="F37" s="518"/>
      <c r="G37" s="518"/>
      <c r="H37" s="518"/>
      <c r="I37" s="518"/>
    </row>
    <row r="38" spans="1:9" ht="83.25" customHeight="1">
      <c r="A38" s="519" t="s">
        <v>17051</v>
      </c>
      <c r="B38" s="519"/>
      <c r="C38" s="519"/>
      <c r="D38" s="519"/>
      <c r="E38" s="519"/>
      <c r="F38" s="519"/>
      <c r="G38" s="519"/>
      <c r="H38" s="519"/>
      <c r="I38" s="519"/>
    </row>
    <row r="39" spans="1:9" ht="78" customHeight="1">
      <c r="A39" s="520" t="s">
        <v>17052</v>
      </c>
      <c r="B39" s="520"/>
      <c r="C39" s="520"/>
      <c r="D39" s="520"/>
      <c r="E39" s="520"/>
      <c r="F39" s="520"/>
      <c r="G39" s="520"/>
      <c r="H39" s="520"/>
      <c r="I39" s="520"/>
    </row>
    <row r="40" spans="1:9" ht="13.8">
      <c r="A40" s="6"/>
      <c r="B40" s="6"/>
      <c r="C40" s="6"/>
      <c r="D40" s="6"/>
      <c r="E40" s="6"/>
      <c r="F40" s="6"/>
      <c r="G40" s="6"/>
      <c r="H40" s="6"/>
      <c r="I40" s="6"/>
    </row>
    <row r="41" spans="1:9" ht="13.8">
      <c r="A41" s="12" t="s">
        <v>4286</v>
      </c>
      <c r="B41" s="13">
        <v>0.28349999999999997</v>
      </c>
      <c r="C41" s="6"/>
      <c r="D41" s="6"/>
      <c r="E41" s="14"/>
      <c r="F41" s="6"/>
      <c r="G41" s="6"/>
      <c r="H41" s="6"/>
      <c r="I41" s="6"/>
    </row>
    <row r="42" spans="1:9">
      <c r="A42" s="15"/>
      <c r="B42" s="15"/>
      <c r="C42" s="15"/>
      <c r="D42" s="15"/>
      <c r="E42" s="15"/>
      <c r="F42" s="15"/>
      <c r="G42" s="15"/>
      <c r="H42" s="15"/>
      <c r="I42" s="15"/>
    </row>
    <row r="43" spans="1:9">
      <c r="A43" s="15"/>
      <c r="B43" s="15"/>
      <c r="C43" s="15"/>
      <c r="D43" s="15"/>
      <c r="F43" s="15"/>
      <c r="G43" s="15"/>
      <c r="H43" s="15"/>
      <c r="I43" s="15"/>
    </row>
    <row r="44" spans="1:9">
      <c r="A44" s="15"/>
      <c r="B44" s="15"/>
      <c r="C44" s="15"/>
      <c r="D44" s="15"/>
      <c r="F44" s="15"/>
      <c r="G44" s="15"/>
      <c r="H44" s="15"/>
      <c r="I44" s="15"/>
    </row>
    <row r="45" spans="1:9">
      <c r="A45" s="15"/>
      <c r="B45" s="15"/>
      <c r="C45" s="15"/>
      <c r="D45" s="16"/>
      <c r="E45" s="17"/>
      <c r="F45" s="16"/>
      <c r="G45" s="15"/>
      <c r="H45" s="15"/>
      <c r="I45" s="15"/>
    </row>
    <row r="46" spans="1:9">
      <c r="A46" s="15"/>
      <c r="B46" s="15"/>
      <c r="C46" s="15"/>
      <c r="D46" s="15"/>
      <c r="E46" s="23" t="s">
        <v>4293</v>
      </c>
      <c r="F46" s="15"/>
      <c r="G46" s="15"/>
      <c r="H46" s="15"/>
      <c r="I46" s="15"/>
    </row>
    <row r="47" spans="1:9">
      <c r="A47" s="15"/>
      <c r="B47" s="15"/>
      <c r="C47" s="15"/>
      <c r="D47" s="15"/>
      <c r="E47" s="18" t="s">
        <v>16851</v>
      </c>
      <c r="F47" s="15"/>
      <c r="G47" s="15"/>
      <c r="H47" s="15"/>
      <c r="I47" s="15"/>
    </row>
    <row r="48" spans="1:9">
      <c r="A48" s="15"/>
      <c r="B48" s="15"/>
      <c r="C48" s="15"/>
      <c r="D48" s="15"/>
      <c r="E48" s="18" t="s">
        <v>16852</v>
      </c>
      <c r="F48" s="15"/>
      <c r="G48" s="15"/>
      <c r="H48" s="15"/>
      <c r="I48" s="15"/>
    </row>
    <row r="52" spans="1:9">
      <c r="A52" s="517"/>
      <c r="B52" s="517"/>
      <c r="C52" s="517"/>
      <c r="D52" s="517"/>
      <c r="E52" s="517"/>
      <c r="F52" s="517"/>
      <c r="G52" s="517"/>
      <c r="H52" s="517"/>
      <c r="I52" s="517"/>
    </row>
  </sheetData>
  <mergeCells count="39">
    <mergeCell ref="A2:I2"/>
    <mergeCell ref="A3:I3"/>
    <mergeCell ref="A52:I52"/>
    <mergeCell ref="A37:I37"/>
    <mergeCell ref="A38:I38"/>
    <mergeCell ref="A39:I39"/>
    <mergeCell ref="A21:I21"/>
    <mergeCell ref="A33:I33"/>
    <mergeCell ref="A34:I34"/>
    <mergeCell ref="A35:I35"/>
    <mergeCell ref="A36:I36"/>
    <mergeCell ref="A18:D18"/>
    <mergeCell ref="E18:I18"/>
    <mergeCell ref="A19:D19"/>
    <mergeCell ref="E19:I19"/>
    <mergeCell ref="A20:I20"/>
    <mergeCell ref="A15:D15"/>
    <mergeCell ref="E15:I15"/>
    <mergeCell ref="A16:D16"/>
    <mergeCell ref="E16:I16"/>
    <mergeCell ref="A17:D17"/>
    <mergeCell ref="E17:I17"/>
    <mergeCell ref="A12:D12"/>
    <mergeCell ref="E12:I12"/>
    <mergeCell ref="A13:D13"/>
    <mergeCell ref="E13:I13"/>
    <mergeCell ref="A14:D14"/>
    <mergeCell ref="E14:I14"/>
    <mergeCell ref="A6:I6"/>
    <mergeCell ref="A7:D7"/>
    <mergeCell ref="E7:I7"/>
    <mergeCell ref="A8:D8"/>
    <mergeCell ref="E8:I8"/>
    <mergeCell ref="A9:D9"/>
    <mergeCell ref="E9:I9"/>
    <mergeCell ref="A10:D10"/>
    <mergeCell ref="E10:I10"/>
    <mergeCell ref="A11:D11"/>
    <mergeCell ref="E11:I11"/>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3"/>
  <sheetViews>
    <sheetView view="pageBreakPreview" zoomScaleNormal="100" zoomScaleSheetLayoutView="100" workbookViewId="0">
      <selection activeCell="A30" sqref="A30:J30"/>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26" t="s">
        <v>4292</v>
      </c>
      <c r="B2" s="426"/>
      <c r="C2" s="426"/>
      <c r="D2" s="426"/>
      <c r="E2" s="426"/>
      <c r="F2" s="426"/>
      <c r="G2" s="426"/>
      <c r="H2" s="426"/>
      <c r="I2" s="426"/>
      <c r="J2" s="426"/>
    </row>
    <row r="3" spans="1:10" ht="18">
      <c r="A3" s="426" t="s">
        <v>16923</v>
      </c>
      <c r="B3" s="426"/>
      <c r="C3" s="426"/>
      <c r="D3" s="426"/>
      <c r="E3" s="426"/>
      <c r="F3" s="426"/>
      <c r="G3" s="426"/>
      <c r="H3" s="426"/>
      <c r="I3" s="426"/>
      <c r="J3" s="426"/>
    </row>
    <row r="4" spans="1:10" ht="13.8">
      <c r="B4" s="4" t="s">
        <v>4277</v>
      </c>
      <c r="C4" s="5"/>
      <c r="D4" s="5"/>
      <c r="E4" s="5"/>
      <c r="F4" s="5"/>
      <c r="G4" s="5"/>
      <c r="H4" s="5"/>
      <c r="I4" s="5"/>
    </row>
    <row r="7" spans="1:10" ht="19.2">
      <c r="A7" s="532" t="s">
        <v>4287</v>
      </c>
      <c r="B7" s="532"/>
      <c r="C7" s="532"/>
      <c r="D7" s="532"/>
      <c r="E7" s="532"/>
      <c r="F7" s="532"/>
      <c r="G7" s="532"/>
      <c r="H7" s="532"/>
      <c r="I7" s="532"/>
      <c r="J7" s="532"/>
    </row>
    <row r="8" spans="1:10" ht="15.6">
      <c r="A8" s="533"/>
      <c r="B8" s="533"/>
      <c r="C8" s="533"/>
      <c r="D8" s="533"/>
      <c r="E8" s="533"/>
      <c r="F8" s="533"/>
      <c r="G8" s="533"/>
      <c r="H8" s="533"/>
      <c r="I8" s="533"/>
      <c r="J8" s="533"/>
    </row>
    <row r="9" spans="1:10" ht="13.8">
      <c r="A9" s="6"/>
      <c r="B9" s="6"/>
      <c r="C9" s="6"/>
      <c r="D9" s="6"/>
      <c r="E9" s="6"/>
      <c r="F9" s="6"/>
      <c r="G9" s="6"/>
      <c r="H9" s="6"/>
      <c r="I9" s="6"/>
      <c r="J9" s="6"/>
    </row>
    <row r="10" spans="1:10" ht="63" customHeight="1">
      <c r="A10" s="534" t="str">
        <f>'PO-FUNDAÇÃO'!C6</f>
        <v>FORNECIMENTO E INSTALAÇÃO DE SISTEMA DE GERAÇÃO DE ENERGIA SOLAR FOTOVOLTAICA, CONECTADA À REDE, DO TIPO ON-GRID, PARA ATENDER AS NECESSIDADES DE CONSUMO DA PREFEITURA MUNICIPAL DE ITAÚBA/MT</v>
      </c>
      <c r="B10" s="534"/>
      <c r="C10" s="534"/>
      <c r="D10" s="534"/>
      <c r="E10" s="534"/>
      <c r="F10" s="534"/>
      <c r="G10" s="534"/>
      <c r="H10" s="534"/>
      <c r="I10" s="534"/>
      <c r="J10" s="534"/>
    </row>
    <row r="11" spans="1:10" ht="16.2" customHeight="1">
      <c r="A11" s="6" t="s">
        <v>4278</v>
      </c>
      <c r="B11" s="6"/>
      <c r="C11" s="6"/>
      <c r="D11" s="19">
        <v>0.02</v>
      </c>
      <c r="E11" s="6" t="s">
        <v>18</v>
      </c>
      <c r="F11" s="6"/>
      <c r="G11" s="6"/>
      <c r="H11" s="6"/>
      <c r="I11" s="6"/>
      <c r="J11" s="19"/>
    </row>
    <row r="12" spans="1:10" ht="13.8">
      <c r="A12" s="6" t="s">
        <v>4279</v>
      </c>
      <c r="B12" s="6"/>
      <c r="C12" s="6"/>
      <c r="D12" s="19">
        <v>8.0000000000000002E-3</v>
      </c>
      <c r="E12" s="6" t="s">
        <v>19</v>
      </c>
      <c r="F12" s="6"/>
      <c r="G12" s="6"/>
      <c r="H12" s="6"/>
      <c r="I12" s="6"/>
      <c r="J12" s="19"/>
    </row>
    <row r="13" spans="1:10" ht="13.8">
      <c r="A13" s="6" t="s">
        <v>4288</v>
      </c>
      <c r="B13" s="6"/>
      <c r="C13" s="6"/>
      <c r="D13" s="19">
        <v>4.0000000000000001E-3</v>
      </c>
      <c r="E13" s="6" t="s">
        <v>4289</v>
      </c>
      <c r="F13" s="6"/>
      <c r="G13" s="6"/>
      <c r="H13" s="6"/>
      <c r="I13" s="6"/>
      <c r="J13" s="19"/>
    </row>
    <row r="14" spans="1:10" ht="13.8">
      <c r="A14" s="6" t="s">
        <v>4290</v>
      </c>
      <c r="B14" s="6"/>
      <c r="C14" s="6"/>
      <c r="D14" s="19">
        <v>8.0000000000000002E-3</v>
      </c>
      <c r="E14" s="6" t="s">
        <v>4280</v>
      </c>
      <c r="F14" s="6"/>
      <c r="G14" s="6"/>
      <c r="H14" s="6"/>
      <c r="I14" s="6"/>
      <c r="J14" s="19"/>
    </row>
    <row r="15" spans="1:10" ht="13.8">
      <c r="A15" s="6" t="s">
        <v>4281</v>
      </c>
      <c r="B15" s="6"/>
      <c r="C15" s="6"/>
      <c r="D15" s="19">
        <v>2.4199999999999999E-2</v>
      </c>
      <c r="E15" s="6" t="s">
        <v>20</v>
      </c>
      <c r="F15" s="6"/>
      <c r="G15" s="6"/>
      <c r="H15" s="6"/>
      <c r="I15" s="6"/>
      <c r="J15" s="19"/>
    </row>
    <row r="16" spans="1:10" ht="13.8">
      <c r="A16" s="6" t="s">
        <v>16</v>
      </c>
      <c r="B16" s="6"/>
      <c r="C16" s="6"/>
      <c r="D16" s="19">
        <v>6.4900000000000001E-3</v>
      </c>
      <c r="E16" s="6" t="s">
        <v>21</v>
      </c>
      <c r="F16" s="6"/>
      <c r="G16" s="6"/>
      <c r="H16" s="6"/>
      <c r="I16" s="6"/>
      <c r="J16" s="19"/>
    </row>
    <row r="17" spans="1:10" ht="13.8">
      <c r="A17" s="6" t="s">
        <v>4282</v>
      </c>
      <c r="B17" s="6"/>
      <c r="C17" s="6"/>
      <c r="D17" s="19">
        <v>0.03</v>
      </c>
      <c r="E17" s="6" t="s">
        <v>21</v>
      </c>
      <c r="F17" s="6"/>
      <c r="G17" s="6"/>
      <c r="H17" s="6"/>
      <c r="I17" s="6"/>
      <c r="J17" s="19"/>
    </row>
    <row r="18" spans="1:10" ht="13.8">
      <c r="A18" s="7" t="s">
        <v>4283</v>
      </c>
      <c r="D18" s="19">
        <v>4.4999999999999998E-2</v>
      </c>
      <c r="E18" s="6" t="s">
        <v>21</v>
      </c>
      <c r="J18" s="19"/>
    </row>
    <row r="19" spans="1:10">
      <c r="A19" s="8"/>
      <c r="B19" s="9"/>
      <c r="C19" s="20"/>
      <c r="D19" s="20"/>
      <c r="E19" s="20"/>
      <c r="F19" s="9"/>
      <c r="G19" s="9"/>
    </row>
    <row r="20" spans="1:10">
      <c r="A20" s="10" t="s">
        <v>4284</v>
      </c>
      <c r="B20" s="9"/>
      <c r="C20" s="20"/>
      <c r="D20" s="20"/>
      <c r="E20" s="20"/>
      <c r="F20" s="9"/>
      <c r="G20" s="9"/>
    </row>
    <row r="21" spans="1:10">
      <c r="A21" s="11" t="s">
        <v>4285</v>
      </c>
      <c r="B21" s="9"/>
      <c r="C21" s="20"/>
      <c r="D21" s="20"/>
      <c r="E21" s="20"/>
      <c r="F21" s="9"/>
      <c r="G21" s="9"/>
    </row>
    <row r="22" spans="1:10">
      <c r="A22" s="8"/>
      <c r="B22" s="9"/>
      <c r="C22" s="20"/>
      <c r="D22" s="20"/>
      <c r="E22" s="20"/>
      <c r="F22" s="9"/>
      <c r="G22" s="9"/>
    </row>
    <row r="23" spans="1:10" ht="13.8">
      <c r="A23" s="6"/>
      <c r="B23" s="6"/>
      <c r="C23" s="6"/>
      <c r="D23" s="6"/>
      <c r="E23" s="6"/>
      <c r="F23" s="6"/>
      <c r="G23" s="6"/>
      <c r="H23" s="6"/>
      <c r="I23" s="6"/>
      <c r="J23" s="6"/>
    </row>
    <row r="24" spans="1:10" ht="13.8">
      <c r="A24" s="6"/>
      <c r="B24" s="6"/>
      <c r="C24" s="6"/>
      <c r="D24" s="6"/>
      <c r="E24" s="6"/>
      <c r="F24" s="6"/>
      <c r="G24" s="6"/>
      <c r="H24" s="6"/>
      <c r="I24" s="6"/>
      <c r="J24" s="6"/>
    </row>
    <row r="25" spans="1:10" ht="13.8">
      <c r="A25" s="6"/>
      <c r="B25" s="6"/>
      <c r="C25" s="6"/>
      <c r="D25" s="6"/>
      <c r="E25" s="6"/>
      <c r="F25" s="6"/>
      <c r="G25" s="6"/>
      <c r="H25" s="6"/>
      <c r="I25" s="6"/>
      <c r="J25" s="6"/>
    </row>
    <row r="26" spans="1:10" ht="13.8">
      <c r="A26" s="6"/>
      <c r="B26" s="6"/>
      <c r="C26" s="6"/>
      <c r="D26" s="6"/>
      <c r="E26" s="6"/>
      <c r="F26" s="6"/>
      <c r="G26" s="6"/>
      <c r="H26" s="6"/>
      <c r="I26" s="6"/>
      <c r="J26" s="6"/>
    </row>
    <row r="27" spans="1:10" ht="13.8">
      <c r="A27" s="12" t="s">
        <v>4286</v>
      </c>
      <c r="B27" s="21">
        <v>0.16</v>
      </c>
      <c r="C27" s="6"/>
      <c r="D27" s="6"/>
      <c r="E27" s="14"/>
      <c r="F27" s="6"/>
      <c r="G27" s="6"/>
      <c r="H27" s="6"/>
      <c r="I27" s="6"/>
      <c r="J27" s="6"/>
    </row>
    <row r="28" spans="1:10">
      <c r="A28" s="8"/>
      <c r="B28" s="9"/>
      <c r="C28" s="20"/>
      <c r="D28" s="20"/>
      <c r="E28" s="20"/>
      <c r="F28" s="9"/>
      <c r="G28" s="9"/>
    </row>
    <row r="29" spans="1:10">
      <c r="A29" s="8"/>
      <c r="B29" s="9"/>
      <c r="C29" s="20"/>
      <c r="D29" s="20"/>
      <c r="E29" s="20"/>
      <c r="F29" s="9"/>
      <c r="G29" s="9"/>
    </row>
    <row r="30" spans="1:10">
      <c r="A30" s="527"/>
      <c r="B30" s="527"/>
      <c r="C30" s="527"/>
      <c r="D30" s="527"/>
      <c r="E30" s="527"/>
      <c r="F30" s="527"/>
      <c r="G30" s="527"/>
      <c r="H30" s="527"/>
      <c r="I30" s="527"/>
      <c r="J30" s="527"/>
    </row>
    <row r="31" spans="1:10" ht="15" customHeight="1">
      <c r="A31" s="528" t="str">
        <f>'PO-FUNDAÇÃO'!A84</f>
        <v>ERIVALDO EVARISTO DE LIMA</v>
      </c>
      <c r="B31" s="528"/>
      <c r="C31" s="528"/>
      <c r="D31" s="528"/>
      <c r="E31" s="528"/>
      <c r="F31" s="528"/>
      <c r="G31" s="528"/>
      <c r="H31" s="528"/>
      <c r="I31" s="528"/>
      <c r="J31" s="528"/>
    </row>
    <row r="32" spans="1:10" ht="15" customHeight="1">
      <c r="A32" s="529" t="str">
        <f>'PO-FUNDAÇÃO'!A85</f>
        <v>Engenheiro Eletricista e Seg. do Trabalho</v>
      </c>
      <c r="B32" s="529"/>
      <c r="C32" s="529"/>
      <c r="D32" s="529"/>
      <c r="E32" s="529"/>
      <c r="F32" s="529"/>
      <c r="G32" s="529"/>
      <c r="H32" s="529"/>
      <c r="I32" s="529"/>
      <c r="J32" s="529"/>
    </row>
    <row r="33" spans="1:10" ht="15" customHeight="1">
      <c r="A33" s="529" t="str">
        <f>'PO-FUNDAÇÃO'!A86</f>
        <v>CREA/MT 44772</v>
      </c>
      <c r="B33" s="529"/>
      <c r="C33" s="529"/>
      <c r="D33" s="529"/>
      <c r="E33" s="529"/>
      <c r="F33" s="529"/>
      <c r="G33" s="529"/>
      <c r="H33" s="529"/>
      <c r="I33" s="529"/>
      <c r="J33" s="529"/>
    </row>
    <row r="34" spans="1:10">
      <c r="A34" s="8"/>
      <c r="B34" s="9"/>
      <c r="C34" s="20"/>
      <c r="D34" s="22"/>
      <c r="E34" s="20"/>
      <c r="F34" s="9"/>
      <c r="G34" s="9"/>
    </row>
    <row r="35" spans="1:10">
      <c r="A35" s="531"/>
      <c r="B35" s="531"/>
      <c r="C35" s="531"/>
      <c r="D35" s="531"/>
      <c r="E35" s="531"/>
      <c r="F35" s="531"/>
      <c r="G35" s="531"/>
      <c r="H35" s="531"/>
      <c r="I35" s="531"/>
      <c r="J35" s="531"/>
    </row>
    <row r="36" spans="1:10">
      <c r="A36" s="530"/>
      <c r="B36" s="530"/>
      <c r="C36" s="530"/>
      <c r="D36" s="530"/>
      <c r="E36" s="530"/>
      <c r="F36" s="530"/>
      <c r="G36" s="530"/>
      <c r="H36" s="530"/>
      <c r="I36" s="530"/>
      <c r="J36" s="530"/>
    </row>
    <row r="37" spans="1:10">
      <c r="A37" s="530"/>
      <c r="B37" s="530"/>
      <c r="C37" s="530"/>
      <c r="D37" s="530"/>
      <c r="E37" s="530"/>
      <c r="F37" s="530"/>
      <c r="G37" s="530"/>
      <c r="H37" s="530"/>
      <c r="I37" s="530"/>
      <c r="J37" s="530"/>
    </row>
    <row r="38" spans="1:10">
      <c r="A38" s="530"/>
      <c r="B38" s="530"/>
      <c r="C38" s="530"/>
      <c r="D38" s="530"/>
      <c r="E38" s="530"/>
      <c r="F38" s="530"/>
      <c r="G38" s="530"/>
      <c r="H38" s="530"/>
      <c r="I38" s="530"/>
      <c r="J38" s="530"/>
    </row>
    <row r="41" spans="1:10">
      <c r="A41" s="531"/>
      <c r="B41" s="531"/>
      <c r="C41" s="531"/>
      <c r="D41" s="531"/>
      <c r="E41" s="531"/>
      <c r="F41" s="531"/>
      <c r="G41" s="531"/>
      <c r="H41" s="531"/>
      <c r="I41" s="531"/>
      <c r="J41" s="531"/>
    </row>
    <row r="42" spans="1:10">
      <c r="A42" s="530"/>
      <c r="B42" s="530"/>
      <c r="C42" s="530"/>
      <c r="D42" s="530"/>
      <c r="E42" s="530"/>
      <c r="F42" s="530"/>
      <c r="G42" s="530"/>
      <c r="H42" s="530"/>
      <c r="I42" s="530"/>
      <c r="J42" s="530"/>
    </row>
    <row r="43" spans="1:10">
      <c r="A43" s="530"/>
      <c r="B43" s="530"/>
      <c r="C43" s="530"/>
      <c r="D43" s="530"/>
      <c r="E43" s="530"/>
      <c r="F43" s="530"/>
      <c r="G43" s="530"/>
      <c r="H43" s="530"/>
      <c r="I43" s="530"/>
      <c r="J43" s="530"/>
    </row>
  </sheetData>
  <mergeCells count="16">
    <mergeCell ref="A38:J38"/>
    <mergeCell ref="A41:J41"/>
    <mergeCell ref="A42:J42"/>
    <mergeCell ref="A43:J43"/>
    <mergeCell ref="A7:J7"/>
    <mergeCell ref="A8:J8"/>
    <mergeCell ref="A10:J10"/>
    <mergeCell ref="A35:J35"/>
    <mergeCell ref="A36:J36"/>
    <mergeCell ref="A37:J37"/>
    <mergeCell ref="A33:J33"/>
    <mergeCell ref="A2:J2"/>
    <mergeCell ref="A3:J3"/>
    <mergeCell ref="A30:J30"/>
    <mergeCell ref="A31:J31"/>
    <mergeCell ref="A32:J32"/>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5" t="s">
        <v>6421</v>
      </c>
      <c r="B1" s="536"/>
      <c r="C1" s="536"/>
      <c r="D1" s="536"/>
      <c r="E1" s="536"/>
      <c r="F1" s="536"/>
      <c r="G1" s="536"/>
      <c r="H1" s="536"/>
      <c r="I1" s="536"/>
      <c r="J1" s="536"/>
      <c r="K1" s="536"/>
      <c r="L1" s="536"/>
    </row>
    <row r="2" spans="1:12">
      <c r="A2" s="535" t="s">
        <v>6422</v>
      </c>
      <c r="B2" s="536"/>
      <c r="C2" s="536"/>
      <c r="D2" s="536"/>
      <c r="E2" s="536"/>
      <c r="F2" s="536"/>
      <c r="G2" s="536"/>
      <c r="H2" s="536"/>
      <c r="I2" s="536"/>
      <c r="J2" s="536"/>
      <c r="K2" s="536"/>
      <c r="L2" s="536"/>
    </row>
    <row r="3" spans="1:12" ht="26.4" customHeight="1">
      <c r="A3" s="537" t="s">
        <v>6423</v>
      </c>
      <c r="B3" s="537"/>
      <c r="C3" s="537"/>
      <c r="D3" s="537"/>
      <c r="E3" s="537"/>
      <c r="F3" s="537"/>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35" t="s">
        <v>15948</v>
      </c>
      <c r="B1" s="536"/>
      <c r="C1" s="536"/>
      <c r="D1" s="536"/>
      <c r="E1" s="536"/>
      <c r="F1" s="536"/>
      <c r="G1" s="536"/>
      <c r="H1" s="536"/>
      <c r="I1" s="536"/>
      <c r="J1" s="536"/>
      <c r="K1" s="536"/>
      <c r="L1" s="536"/>
      <c r="M1" s="536"/>
    </row>
    <row r="2" spans="1:13" ht="15" customHeight="1">
      <c r="A2" s="535" t="s">
        <v>15949</v>
      </c>
      <c r="B2" s="536"/>
      <c r="C2" s="536"/>
      <c r="D2" s="536"/>
      <c r="E2" s="536"/>
      <c r="F2" s="536"/>
      <c r="G2" s="536"/>
      <c r="H2" s="536"/>
      <c r="I2" s="536"/>
      <c r="J2" s="536"/>
      <c r="K2" s="536"/>
      <c r="L2" s="536"/>
      <c r="M2" s="536"/>
    </row>
    <row r="3" spans="1:13" ht="15" customHeight="1">
      <c r="A3" s="535" t="s">
        <v>15950</v>
      </c>
      <c r="B3" s="536"/>
      <c r="C3" s="536"/>
      <c r="D3" s="536"/>
      <c r="E3" s="536"/>
      <c r="F3" s="536"/>
      <c r="G3" s="536"/>
      <c r="H3" s="536"/>
      <c r="I3" s="536"/>
      <c r="J3" s="536"/>
      <c r="K3" s="536"/>
      <c r="L3" s="536"/>
      <c r="M3" s="536"/>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INSUMOS</vt:lpstr>
      <vt:lpstr>RESUMO</vt:lpstr>
      <vt:lpstr>CRONOGRAMA</vt:lpstr>
      <vt:lpstr>PO-FUNDAÇÃO</vt:lpstr>
      <vt:lpstr>BDI-SERVIÇOS</vt:lpstr>
      <vt:lpstr>BDI-INSUMOS</vt:lpstr>
      <vt:lpstr>SINAPI - INSUMO</vt:lpstr>
      <vt:lpstr>SINAPI - COMPOSIÇÃO</vt:lpstr>
      <vt:lpstr>'BDI-SERVIÇOS'!Area_de_impressao</vt:lpstr>
      <vt:lpstr>CRONOGRAMA!Area_de_impressao</vt:lpstr>
      <vt:lpstr>'PO-FUNDAÇÃO'!Area_de_impressao</vt:lpstr>
      <vt:lpstr>'ANEXO II - PLAN. ORÇAMENTO'!Titulos_de_impressao</vt:lpstr>
      <vt:lpstr>'PO-FUNDAÇÃO'!Titulos_de_impressao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2022-10-18T20:18:10Z</cp:lastPrinted>
  <dcterms:created xsi:type="dcterms:W3CDTF">2016-11-23T12:26:19Z</dcterms:created>
  <dcterms:modified xsi:type="dcterms:W3CDTF">2022-10-21T21:45:31Z</dcterms:modified>
</cp:coreProperties>
</file>